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 projekti\KDIZD Šempeter\končni popisi_brez cen\"/>
    </mc:Choice>
  </mc:AlternateContent>
  <xr:revisionPtr revIDLastSave="0" documentId="13_ncr:1_{2550DBD1-6550-4A8C-85A8-24B1DDDDA245}" xr6:coauthVersionLast="47" xr6:coauthVersionMax="47" xr10:uidLastSave="{00000000-0000-0000-0000-000000000000}"/>
  <bookViews>
    <workbookView xWindow="-120" yWindow="-120" windowWidth="29040" windowHeight="16440" tabRatio="924" xr2:uid="{00000000-000D-0000-FFFF-FFFF00000000}"/>
  </bookViews>
  <sheets>
    <sheet name="rekapitualcija" sheetId="2" r:id="rId1"/>
    <sheet name="ZU.A.1" sheetId="44" r:id="rId2"/>
    <sheet name="ZU.A.2 " sheetId="41" r:id="rId3"/>
    <sheet name="ZU.B.1" sheetId="3" r:id="rId4"/>
    <sheet name="ZU.B.2" sheetId="17" r:id="rId5"/>
    <sheet name="ZU.B.3" sheetId="20" r:id="rId6"/>
    <sheet name="ZU.B.4" sheetId="21" r:id="rId7"/>
    <sheet name="ZU.B.5" sheetId="34" r:id="rId8"/>
    <sheet name="ZU.C.1" sheetId="36" r:id="rId9"/>
    <sheet name="ZU.C.2" sheetId="40" r:id="rId10"/>
    <sheet name="ZU.C.3" sheetId="42" r:id="rId11"/>
  </sheets>
  <definedNames>
    <definedName name="_xlnm.Print_Area" localSheetId="0">rekapitualcija!$A$1:$E$25</definedName>
    <definedName name="_xlnm.Print_Area" localSheetId="1">'ZU.A.1'!$A$1:$H$16</definedName>
    <definedName name="_xlnm.Print_Area" localSheetId="2">'ZU.A.2 '!$A$1:$H$28</definedName>
    <definedName name="_xlnm.Print_Area" localSheetId="3">'ZU.B.1'!$A$1:$H$23</definedName>
    <definedName name="_xlnm.Print_Area" localSheetId="4">'ZU.B.2'!$A$1:$H$33</definedName>
    <definedName name="_xlnm.Print_Area" localSheetId="5">'ZU.B.3'!$A$1:$H$14</definedName>
    <definedName name="_xlnm.Print_Area" localSheetId="6">'ZU.B.4'!$A$1:$H$13</definedName>
    <definedName name="_xlnm.Print_Area" localSheetId="7">'ZU.B.5'!$A$1:$H$47</definedName>
    <definedName name="_xlnm.Print_Area" localSheetId="8">'ZU.C.1'!$A$1:$H$29</definedName>
    <definedName name="_xlnm.Print_Area" localSheetId="9">'ZU.C.2'!$A$1:$H$12</definedName>
    <definedName name="_xlnm.Print_Area" localSheetId="10">'ZU.C.3'!$A$1:$H$8</definedName>
    <definedName name="Print_Area" localSheetId="0">rekapitualcija!$B$1:$E$20</definedName>
    <definedName name="Print_Area" localSheetId="1">'ZU.A.1'!$A$1:$H$9</definedName>
    <definedName name="Print_Area" localSheetId="2">'ZU.A.2 '!$A$1:$H$12</definedName>
    <definedName name="Print_Area" localSheetId="3">'ZU.B.1'!$A$1:$H$23</definedName>
    <definedName name="Print_Area" localSheetId="4">'ZU.B.2'!$A$1:$H$28</definedName>
    <definedName name="Print_Area" localSheetId="5">'ZU.B.3'!$A$1:$H$7</definedName>
    <definedName name="Print_Area" localSheetId="6">'ZU.B.4'!$A$1:$H$6</definedName>
    <definedName name="Print_Area" localSheetId="7">'ZU.B.5'!$A$1:$H$6</definedName>
    <definedName name="Print_Area" localSheetId="8">'ZU.C.1'!$A$1:$H$6</definedName>
    <definedName name="Print_Area" localSheetId="9">'ZU.C.2'!$A$1:$H$5</definedName>
    <definedName name="Print_Area" localSheetId="10">'ZU.C.3'!$A$1:$H$5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4" l="1"/>
  <c r="A25" i="34"/>
  <c r="R24" i="34"/>
  <c r="H24" i="34" s="1"/>
  <c r="A22" i="34"/>
  <c r="H43" i="34" l="1"/>
  <c r="A42" i="34"/>
  <c r="H41" i="34"/>
  <c r="A40" i="34"/>
  <c r="H16" i="44" l="1"/>
  <c r="H14" i="44"/>
  <c r="H15" i="44"/>
  <c r="A13" i="44"/>
  <c r="A10" i="44"/>
  <c r="A8" i="44"/>
  <c r="H12" i="44"/>
  <c r="H11" i="44"/>
  <c r="P21" i="34" l="1"/>
  <c r="P20" i="34"/>
  <c r="A11" i="40"/>
  <c r="H12" i="40"/>
  <c r="O12" i="40"/>
  <c r="P12" i="40" s="1"/>
  <c r="R12" i="40" s="1"/>
  <c r="Q26" i="17" l="1"/>
  <c r="H26" i="17" s="1"/>
  <c r="N26" i="17"/>
  <c r="Q14" i="17"/>
  <c r="H14" i="17" s="1"/>
  <c r="H10" i="40"/>
  <c r="H9" i="40"/>
  <c r="A8" i="40"/>
  <c r="N25" i="17" l="1"/>
  <c r="Q25" i="17" s="1"/>
  <c r="H25" i="17" s="1"/>
  <c r="Q12" i="17"/>
  <c r="H12" i="17" s="1"/>
  <c r="Q13" i="17"/>
  <c r="H13" i="17" s="1"/>
  <c r="Q16" i="17"/>
  <c r="H16" i="17" s="1"/>
  <c r="A10" i="20"/>
  <c r="P12" i="20"/>
  <c r="R12" i="20" s="1"/>
  <c r="H12" i="20" s="1"/>
  <c r="P11" i="20"/>
  <c r="R11" i="20" s="1"/>
  <c r="H11" i="20" s="1"/>
  <c r="O9" i="20"/>
  <c r="Q9" i="20" s="1"/>
  <c r="H9" i="20" s="1"/>
  <c r="P10" i="17"/>
  <c r="R10" i="17" s="1"/>
  <c r="H10" i="17" s="1"/>
  <c r="M9" i="17"/>
  <c r="P9" i="17" s="1"/>
  <c r="R9" i="17" s="1"/>
  <c r="H9" i="17" s="1"/>
  <c r="M31" i="17" l="1"/>
  <c r="M33" i="17"/>
  <c r="Q33" i="17" s="1"/>
  <c r="H33" i="17" s="1"/>
  <c r="O8" i="42" l="1"/>
  <c r="P8" i="42" s="1"/>
  <c r="R8" i="42" s="1"/>
  <c r="H8" i="42" s="1"/>
  <c r="B6" i="42"/>
  <c r="A6" i="42"/>
  <c r="O7" i="42"/>
  <c r="P7" i="42" s="1"/>
  <c r="R7" i="42" s="1"/>
  <c r="H7" i="42" s="1"/>
  <c r="H3" i="42" s="1"/>
  <c r="N27" i="36" l="1"/>
  <c r="P27" i="36" s="1"/>
  <c r="H29" i="36"/>
  <c r="A28" i="36"/>
  <c r="A26" i="36"/>
  <c r="P25" i="36"/>
  <c r="H25" i="36" s="1"/>
  <c r="P7" i="36"/>
  <c r="P9" i="36"/>
  <c r="H9" i="36" s="1"/>
  <c r="P11" i="36"/>
  <c r="P14" i="36"/>
  <c r="P13" i="36"/>
  <c r="P17" i="36"/>
  <c r="H17" i="36" s="1"/>
  <c r="P16" i="36"/>
  <c r="H16" i="36" s="1"/>
  <c r="P19" i="36"/>
  <c r="A20" i="36"/>
  <c r="P21" i="36"/>
  <c r="A15" i="36"/>
  <c r="A8" i="36"/>
  <c r="P14" i="20"/>
  <c r="R14" i="20" s="1"/>
  <c r="H14" i="20" s="1"/>
  <c r="Q19" i="17"/>
  <c r="H19" i="17" s="1"/>
  <c r="Q22" i="17"/>
  <c r="H22" i="17" s="1"/>
  <c r="Q7" i="20"/>
  <c r="H7" i="20" s="1"/>
  <c r="H3" i="20" s="1"/>
  <c r="B6" i="20"/>
  <c r="A6" i="20"/>
  <c r="A8" i="20"/>
  <c r="Q30" i="17"/>
  <c r="Q7" i="17"/>
  <c r="H7" i="17" s="1"/>
  <c r="B6" i="17"/>
  <c r="N24" i="17"/>
  <c r="Q24" i="17" s="1"/>
  <c r="H24" i="17" s="1"/>
  <c r="P13" i="3"/>
  <c r="H13" i="3" s="1"/>
  <c r="P17" i="3"/>
  <c r="H17" i="3" s="1"/>
  <c r="P16" i="3"/>
  <c r="H16" i="3" s="1"/>
  <c r="Q21" i="17"/>
  <c r="H21" i="17" s="1"/>
  <c r="Q18" i="17"/>
  <c r="H18" i="17" s="1"/>
  <c r="B8" i="44"/>
  <c r="A6" i="44"/>
  <c r="H7" i="44"/>
  <c r="H3" i="44" s="1"/>
  <c r="A26" i="41"/>
  <c r="A23" i="41"/>
  <c r="A20" i="41"/>
  <c r="A18" i="41"/>
  <c r="A13" i="41"/>
  <c r="A11" i="41"/>
  <c r="A9" i="41"/>
  <c r="A6" i="41"/>
  <c r="H9" i="44"/>
  <c r="E4" i="44"/>
  <c r="B10" i="20" l="1"/>
  <c r="B13" i="20" s="1"/>
  <c r="B8" i="20"/>
  <c r="B10" i="44"/>
  <c r="B13" i="44" s="1"/>
  <c r="B8" i="17"/>
  <c r="P29" i="36"/>
  <c r="H27" i="36"/>
  <c r="H21" i="36"/>
  <c r="H30" i="17"/>
  <c r="N12" i="3"/>
  <c r="B11" i="17" l="1"/>
  <c r="R10" i="34"/>
  <c r="P17" i="34"/>
  <c r="B15" i="17" l="1"/>
  <c r="B17" i="17" s="1"/>
  <c r="H10" i="34"/>
  <c r="A46" i="34"/>
  <c r="A44" i="34"/>
  <c r="A38" i="34"/>
  <c r="A36" i="34"/>
  <c r="A33" i="34"/>
  <c r="A31" i="34"/>
  <c r="A29" i="34"/>
  <c r="A27" i="34"/>
  <c r="A16" i="34"/>
  <c r="A14" i="34"/>
  <c r="A12" i="34"/>
  <c r="A8" i="34"/>
  <c r="H47" i="34"/>
  <c r="H45" i="34"/>
  <c r="H39" i="34"/>
  <c r="H37" i="34"/>
  <c r="H35" i="34"/>
  <c r="H34" i="34"/>
  <c r="H32" i="34"/>
  <c r="H30" i="34"/>
  <c r="H28" i="34"/>
  <c r="P23" i="34"/>
  <c r="R23" i="34" s="1"/>
  <c r="H23" i="34" s="1"/>
  <c r="R21" i="34"/>
  <c r="H21" i="34" s="1"/>
  <c r="R20" i="34"/>
  <c r="H20" i="34" s="1"/>
  <c r="R19" i="34"/>
  <c r="H19" i="34" s="1"/>
  <c r="R18" i="34"/>
  <c r="H18" i="34" s="1"/>
  <c r="R17" i="34"/>
  <c r="H17" i="34" s="1"/>
  <c r="H15" i="34"/>
  <c r="H13" i="34"/>
  <c r="R11" i="34"/>
  <c r="H11" i="34" s="1"/>
  <c r="R9" i="34"/>
  <c r="H9" i="34" s="1"/>
  <c r="B8" i="34"/>
  <c r="N21" i="3"/>
  <c r="N22" i="3" s="1"/>
  <c r="M15" i="3"/>
  <c r="P15" i="3" s="1"/>
  <c r="H15" i="3" s="1"/>
  <c r="M8" i="3"/>
  <c r="P8" i="3" s="1"/>
  <c r="H8" i="3" s="1"/>
  <c r="B6" i="3"/>
  <c r="P7" i="3"/>
  <c r="H7" i="3" s="1"/>
  <c r="N10" i="3"/>
  <c r="P10" i="3" s="1"/>
  <c r="R10" i="3" s="1"/>
  <c r="H10" i="3" s="1"/>
  <c r="H28" i="41"/>
  <c r="H27" i="41"/>
  <c r="H25" i="41"/>
  <c r="H24" i="41"/>
  <c r="H22" i="41"/>
  <c r="H21" i="41"/>
  <c r="H19" i="41"/>
  <c r="H17" i="41"/>
  <c r="H16" i="41"/>
  <c r="H15" i="41"/>
  <c r="L14" i="41"/>
  <c r="H14" i="41" s="1"/>
  <c r="O12" i="41"/>
  <c r="Q12" i="41" s="1"/>
  <c r="H12" i="41" s="1"/>
  <c r="H10" i="41"/>
  <c r="H8" i="41"/>
  <c r="H7" i="41"/>
  <c r="B6" i="41"/>
  <c r="H3" i="41" l="1"/>
  <c r="H2" i="34"/>
  <c r="B12" i="34"/>
  <c r="M23" i="3"/>
  <c r="M19" i="3"/>
  <c r="N23" i="3"/>
  <c r="M21" i="3"/>
  <c r="B9" i="41"/>
  <c r="B14" i="34" l="1"/>
  <c r="B11" i="41"/>
  <c r="B16" i="34" l="1"/>
  <c r="B22" i="34" s="1"/>
  <c r="B27" i="34" s="1"/>
  <c r="B13" i="41"/>
  <c r="B18" i="41" s="1"/>
  <c r="B25" i="34" l="1"/>
  <c r="B29" i="34" s="1"/>
  <c r="B31" i="34" s="1"/>
  <c r="B20" i="41"/>
  <c r="B33" i="34" l="1"/>
  <c r="B36" i="34" s="1"/>
  <c r="B38" i="34" s="1"/>
  <c r="B23" i="41"/>
  <c r="B26" i="41" s="1"/>
  <c r="A19" i="2"/>
  <c r="A20" i="2"/>
  <c r="A18" i="2"/>
  <c r="A11" i="2"/>
  <c r="A12" i="2"/>
  <c r="A13" i="2"/>
  <c r="A14" i="2"/>
  <c r="A15" i="2"/>
  <c r="A10" i="2"/>
  <c r="A8" i="2"/>
  <c r="B40" i="34" l="1"/>
  <c r="B42" i="34" s="1"/>
  <c r="B44" i="34" s="1"/>
  <c r="C20" i="2"/>
  <c r="C19" i="2"/>
  <c r="E4" i="42"/>
  <c r="E20" i="2"/>
  <c r="B46" i="34" l="1"/>
  <c r="B7" i="21"/>
  <c r="P23" i="36"/>
  <c r="H23" i="36" s="1"/>
  <c r="H7" i="36"/>
  <c r="H11" i="36"/>
  <c r="A10" i="36"/>
  <c r="H14" i="36"/>
  <c r="H13" i="36"/>
  <c r="A12" i="36"/>
  <c r="H13" i="21"/>
  <c r="H12" i="21"/>
  <c r="H10" i="21"/>
  <c r="H8" i="21"/>
  <c r="H3" i="21" l="1"/>
  <c r="B9" i="21"/>
  <c r="B11" i="21" s="1"/>
  <c r="C8" i="2" l="1"/>
  <c r="E4" i="41"/>
  <c r="E8" i="2" l="1"/>
  <c r="E7" i="2" s="1"/>
  <c r="B9" i="3" l="1"/>
  <c r="B11" i="3" l="1"/>
  <c r="C18" i="2"/>
  <c r="C15" i="2"/>
  <c r="E15" i="2"/>
  <c r="H7" i="40"/>
  <c r="H3" i="40" s="1"/>
  <c r="A6" i="40"/>
  <c r="E4" i="40"/>
  <c r="A13" i="20"/>
  <c r="Q28" i="17"/>
  <c r="P12" i="3"/>
  <c r="H12" i="3" s="1"/>
  <c r="M32" i="17"/>
  <c r="Q32" i="17" s="1"/>
  <c r="H32" i="17" s="1"/>
  <c r="Q31" i="17"/>
  <c r="H31" i="17" s="1"/>
  <c r="A22" i="36"/>
  <c r="H19" i="36"/>
  <c r="H3" i="36" s="1"/>
  <c r="H28" i="17" l="1"/>
  <c r="H3" i="17" s="1"/>
  <c r="P23" i="3"/>
  <c r="H23" i="3" s="1"/>
  <c r="E19" i="2"/>
  <c r="A6" i="36"/>
  <c r="E4" i="36"/>
  <c r="A18" i="36"/>
  <c r="A24" i="36"/>
  <c r="B20" i="17" l="1"/>
  <c r="B23" i="17" s="1"/>
  <c r="E18" i="2"/>
  <c r="E17" i="2" s="1"/>
  <c r="M22" i="3"/>
  <c r="P22" i="3" s="1"/>
  <c r="H22" i="3" s="1"/>
  <c r="P19" i="3"/>
  <c r="H19" i="3" s="1"/>
  <c r="H3" i="3" s="1"/>
  <c r="P21" i="3"/>
  <c r="H21" i="3" s="1"/>
  <c r="B14" i="3"/>
  <c r="B18" i="3" l="1"/>
  <c r="B20" i="3" s="1"/>
  <c r="B6" i="36"/>
  <c r="B8" i="36" l="1"/>
  <c r="B10" i="36" s="1"/>
  <c r="B12" i="36" s="1"/>
  <c r="B15" i="36" l="1"/>
  <c r="B18" i="36" s="1"/>
  <c r="B6" i="40"/>
  <c r="B8" i="40" s="1"/>
  <c r="B20" i="36" l="1"/>
  <c r="B22" i="36" l="1"/>
  <c r="E11" i="2"/>
  <c r="B24" i="36" l="1"/>
  <c r="B26" i="36" s="1"/>
  <c r="B28" i="36" s="1"/>
  <c r="B27" i="17"/>
  <c r="B29" i="17" l="1"/>
  <c r="E12" i="2" l="1"/>
  <c r="E3" i="34" l="1"/>
  <c r="E4" i="3" l="1"/>
  <c r="E4" i="17"/>
  <c r="E4" i="20"/>
  <c r="E4" i="21"/>
  <c r="E13" i="2" l="1"/>
  <c r="E14" i="2" l="1"/>
  <c r="E10" i="2" s="1"/>
  <c r="E23" i="2" s="1"/>
</calcChain>
</file>

<file path=xl/sharedStrings.xml><?xml version="1.0" encoding="utf-8"?>
<sst xmlns="http://schemas.openxmlformats.org/spreadsheetml/2006/main" count="588" uniqueCount="262">
  <si>
    <t>pozicija</t>
  </si>
  <si>
    <t>opis postavke</t>
  </si>
  <si>
    <t>enota</t>
  </si>
  <si>
    <t>količina</t>
  </si>
  <si>
    <t>cena/enoto</t>
  </si>
  <si>
    <t>skupaj</t>
  </si>
  <si>
    <t>objekt:</t>
  </si>
  <si>
    <t>A</t>
  </si>
  <si>
    <t>ZEMELJSKA DELA</t>
  </si>
  <si>
    <t>BETONSKA DELA</t>
  </si>
  <si>
    <t>TESARSKA DELA</t>
  </si>
  <si>
    <t>ZIDARSKA DELA</t>
  </si>
  <si>
    <t>B.1</t>
  </si>
  <si>
    <t>B.2</t>
  </si>
  <si>
    <t>B.4</t>
  </si>
  <si>
    <t>kpl</t>
  </si>
  <si>
    <t>m2</t>
  </si>
  <si>
    <t>m3</t>
  </si>
  <si>
    <t>m1</t>
  </si>
  <si>
    <t>kg</t>
  </si>
  <si>
    <t>kos</t>
  </si>
  <si>
    <t>vrsta popisa:</t>
  </si>
  <si>
    <t>V vseh postavkah upoštevati splošna in posebna določila iz priloge popisa oznaka:</t>
  </si>
  <si>
    <t>b</t>
  </si>
  <si>
    <t>h</t>
  </si>
  <si>
    <t>L</t>
  </si>
  <si>
    <t>Dobava in vgrajevanje armature;
armaturne mreže, MA 500/560</t>
  </si>
  <si>
    <t>f</t>
  </si>
  <si>
    <t>KANALIZACIJA IN DRENAŽA</t>
  </si>
  <si>
    <t>V</t>
  </si>
  <si>
    <t>V tem popisu je obdelana kanalizacija katero se izvaja vzporedno s betonskimi deli kot predpogoj za izvedbo talne plošče in se omejuje na mejah prehoda ploše, nujno je upoštevati tudi načrt strojnih instalacij razvodi odpadnih voda in priključkov v območju plošče</t>
  </si>
  <si>
    <t>delež</t>
  </si>
  <si>
    <t>PODLOŽNI BETON</t>
  </si>
  <si>
    <t>TLAKOVANE POVRŠINE</t>
  </si>
  <si>
    <t>ROBNIKI</t>
  </si>
  <si>
    <t>UTRJENE POVRŠINE</t>
  </si>
  <si>
    <t>kom</t>
  </si>
  <si>
    <t>d</t>
  </si>
  <si>
    <t>kg/m3</t>
  </si>
  <si>
    <t>IZKOPI</t>
  </si>
  <si>
    <t>PLANIRANJE</t>
  </si>
  <si>
    <t>Strojno in deloma ročno planiranje in utrjevanje dna izkopa temeljev. Planiranje z natančnostjo ±2cm</t>
  </si>
  <si>
    <t>TAMPONSKO NASUTJE</t>
  </si>
  <si>
    <t>ZASIPI</t>
  </si>
  <si>
    <r>
      <t>Dobava drobljenca 0-32mm (tampon) in izdelava izravnavnalne plasti z razgrinjanjem, planiranjem in strojnim utrjevanjem. Utrjevanje do predpisane zbitosti. Vključiti meritve na planumu modula E</t>
    </r>
    <r>
      <rPr>
        <sz val="9"/>
        <rFont val="Calibri Light"/>
        <family val="2"/>
        <charset val="238"/>
        <scheme val="major"/>
      </rPr>
      <t>vd</t>
    </r>
    <r>
      <rPr>
        <sz val="10"/>
        <rFont val="Calibri Light"/>
        <family val="2"/>
        <charset val="238"/>
        <scheme val="major"/>
      </rPr>
      <t xml:space="preserve"> po zahtevah iz načrta gradbenih konstrukcij oz. po navodilih vodje projektiranja.</t>
    </r>
  </si>
  <si>
    <t>ODVOZ ODVEČNEGA MATERIALA</t>
  </si>
  <si>
    <t>Zarezovanje v asfalte v debelini do 10cm.</t>
  </si>
  <si>
    <t>ZU.B.1</t>
  </si>
  <si>
    <t>ZU.B.2</t>
  </si>
  <si>
    <t>ZU.B.3</t>
  </si>
  <si>
    <t>ZU.B.4</t>
  </si>
  <si>
    <t>ZU.B.5</t>
  </si>
  <si>
    <t>ZU.C.2</t>
  </si>
  <si>
    <t>ZU.C.3</t>
  </si>
  <si>
    <t>RUŠITVENA DELA</t>
  </si>
  <si>
    <t>zunanje stopnice do kotlovnice</t>
  </si>
  <si>
    <t>ob</t>
  </si>
  <si>
    <t>Izdelava opaža čelnih zapor na stopnicah:
- višina: do 18cm
- dolžina: do 130cm</t>
  </si>
  <si>
    <t>ČELNE PLOSKVE STOPNIC</t>
  </si>
  <si>
    <t xml:space="preserve"> </t>
  </si>
  <si>
    <t>manjša zidarska in pomožna dela</t>
  </si>
  <si>
    <t>ur</t>
  </si>
  <si>
    <t xml:space="preserve">Gradbena pomoč pri vgradnji instalacij in stavbnega pohištva , razna režijska dela, obračunana po dejanskih stroških v skladu z vpisom v gradbeni dnevnik in pomoč obrtnikom; </t>
  </si>
  <si>
    <t>ure KV</t>
  </si>
  <si>
    <t>ure PK</t>
  </si>
  <si>
    <t xml:space="preserve">Druga manjša zidarska dela v  območju zunanje ureditve po izvedenih rušitvah kot so gradbena pomoč, vgrajevanje izdelkov, lokalna sanacija, manjše pozidave, hidro in toplotne izolacije… vključno z vsem potrebnim materialom za izvedbo in z vsemi pripravljalnimi in pomožnimi deli.
</t>
  </si>
  <si>
    <t xml:space="preserve">Izdelava nevezane nosilne plasti enakomerno zrnatega drobljenca 0/32 iz kamnine s komprimiranjem v celotni plati do predpisanega modula Evd=50Mpa. </t>
  </si>
  <si>
    <t>Izdelava z bitumnom vezane zgornje nosilne plasti drobljenca  AC 22 base B50/70,A4 v debelini 6 cm</t>
  </si>
  <si>
    <t>betonski robniki - sanacija dela parkirišča nivo strehe</t>
  </si>
  <si>
    <t>ASFALTNE POVRŠINE - POVOZNE</t>
  </si>
  <si>
    <t>ZU.A.1</t>
  </si>
  <si>
    <t>ZU.B.6</t>
  </si>
  <si>
    <t>OBRTNIŠKE IZVEDBE - PREFABRIKATI</t>
  </si>
  <si>
    <t>ZAŠČITNI ELEMENTI</t>
  </si>
  <si>
    <t>a</t>
  </si>
  <si>
    <t>cena</t>
  </si>
  <si>
    <t>popis GO del za zunanjo ureditev</t>
  </si>
  <si>
    <t>gradbena dela</t>
  </si>
  <si>
    <t>obrtniške izvedbe</t>
  </si>
  <si>
    <t>ZU.</t>
  </si>
  <si>
    <t>A.2</t>
  </si>
  <si>
    <t>B.3</t>
  </si>
  <si>
    <t>B.5</t>
  </si>
  <si>
    <t>C.1</t>
  </si>
  <si>
    <t>C.2</t>
  </si>
  <si>
    <t>C.3</t>
  </si>
  <si>
    <t>B</t>
  </si>
  <si>
    <t>rušitvena dela</t>
  </si>
  <si>
    <t>C</t>
  </si>
  <si>
    <t>A+B+C+D</t>
  </si>
  <si>
    <t>Demontaža in odstranitev elementov fiksne in premične urbane opreme in odlaganje na pripravljeno deponijo investitorja</t>
  </si>
  <si>
    <t>odstranitev drobne urbane opreme (smetnjaki, ipd)</t>
  </si>
  <si>
    <t>odstranitev drobne urbane opreme (prometna signalizacija, ipd)</t>
  </si>
  <si>
    <t xml:space="preserve">Srednja listopadna  drevesa, višine do 5m, premer debla ca 20cm </t>
  </si>
  <si>
    <t>rušitev  prostostoječe AB stene, l=2.2m, v=2m, d=0.2m.</t>
  </si>
  <si>
    <t>betonski tlaki skupaj s podložnimi sloji</t>
  </si>
  <si>
    <t>betonske prane plošče s podložnimi sloji</t>
  </si>
  <si>
    <t>betonski tlakovci s podložnimi sloji</t>
  </si>
  <si>
    <t>kamniti tlak skupaj s podložnimi sloji</t>
  </si>
  <si>
    <t>zarezovanje v asfalt</t>
  </si>
  <si>
    <t>asfaltni tlaki s podložnimi sloji</t>
  </si>
  <si>
    <t>Odstranitev elementov obstoječega meteornega kanalizacijskega omrežja, v območju izkopa. Izkop in odvoz cevi, vtočnikov, rešetk in jaškov s pokrovi. Zatesnitev obstoječih cevi do izvedbe novega omrežja.</t>
  </si>
  <si>
    <t>Cevi od DN110 do DN250</t>
  </si>
  <si>
    <t xml:space="preserve">betonski jašek - globine do 2m </t>
  </si>
  <si>
    <t>Odstranitev elementov obstoječega fekalnega kanalizacijskega omrežja, v območju izkopa. Izkop in odvoz cevi, vtočnikov, rešetk in jaškov s pokrovi. Zatesnitev obstoječih cevi do izvedbe novega omrežja.</t>
  </si>
  <si>
    <t>Cevi do premera do DN200</t>
  </si>
  <si>
    <t xml:space="preserve">betonski jašek -  globine do 2m </t>
  </si>
  <si>
    <t>Ročna rušitev AB stene skupaj z odvozom na deponijo. Zid debeline 20cm. Rezanje na manjše kose, drobljenje in odvoz na deponijo gradbenega materiala s plačilom vseh stroškov pri oddaji gradbenih odpadkov. 
Podana je višina zidu od spodnje do zgornje kote vidnega dela (višina temelja ni zajeta)</t>
  </si>
  <si>
    <t>URBANA OPREMA</t>
  </si>
  <si>
    <t>ZELENJE</t>
  </si>
  <si>
    <t>AB ZUNANJI ZIDOVI</t>
  </si>
  <si>
    <t>H</t>
  </si>
  <si>
    <t>v1</t>
  </si>
  <si>
    <t>TLAKI</t>
  </si>
  <si>
    <t>KANALIZACIJA</t>
  </si>
  <si>
    <t xml:space="preserve">Strojni izkop in deloma ročni izkop v terenu III. kategorije z deponiranjem na gradbiščni deponiji. </t>
  </si>
  <si>
    <t xml:space="preserve">Odstranitev kompletne sestave obstoječih tlakovanih zunanjih površin; finalna tlakovana površina in spodnji ustroj. Vključno s pokrovi jaškov, rešetkami, robniki, muldami in drugimi elementi ureditve, vezanih na tlake. Sortiranje, nakladanje in odvoz na deponijo s plačilom vseh stroškov pri oddaji gradbenih odpadkov. </t>
  </si>
  <si>
    <t xml:space="preserve">Odstranitev kompletne sestave asfaltnih površin; zgornji ustroj do debeline 10cm in spodnji tamponski ustroj. Vključno s pokrovi jaškov, rešetkami, robniki, muldami in drugimi elementi ureditve, vezanih na tlake. Sortiranje, nakladanje in odvoz na deponijo s plačilom vseh stroškov pri oddaji gradbenih odpadkov. </t>
  </si>
  <si>
    <t>Strojni izkop jarkov za kanalizacijo v zemljini III. kategorije: kamniti dobljenec in meljasti grušč ter umetno nasutje do globine 1,2 m. Skupaj z odlaganjem materiala na gradbeni parceli z možnostjo ponovne uporabe kot zasipni material.  Volumen izkopa povzema samo izkope v območju kanalizacije.
Obračun se vrši v raščenem stanju.
Kategorija in vrsta materiala predvidevana in opredeljena v podpostavki.</t>
  </si>
  <si>
    <t>Izkop za AB talno ploščo zunanjega tlaka</t>
  </si>
  <si>
    <t>Izkop za nautrjeno zunanjo ureditev - prod, zelenice</t>
  </si>
  <si>
    <t>izkop za kanalizacijo</t>
  </si>
  <si>
    <t>kanalizacija</t>
  </si>
  <si>
    <t>Izkop za neutrjeno zunanjo ureditev - prod, zelenice</t>
  </si>
  <si>
    <t>Nakladanje na trasportno sredstvo in odvoz viška izkopnega materala. Material se odvaža na certificirano deponijo v oddaljenosti do 25km, v ceni so zajeti vsi stroški s plačilom taks pri oddaji materiala in taks povezanih s transportom. Obračun v raščenem stanju</t>
  </si>
  <si>
    <t>ZEMELJSKA DELA - ZUNANJA UREDITEV</t>
  </si>
  <si>
    <t>Dobava in vgrajevanje sistema vodotesnih kanalizacijskih cevi fekalne kanalizacije  v kompletu s fazonskimi spojnimi kosi z gumijastimi tesnili ter priključevanjem cevi na jaške
- tip cevi; PVC-UKC
- vgradnja: na betonsko posteljico
- zaščita; delno obbetonirana 
- obsip: tamponski material
Postavka zajema izvedbo kompletnega sistema kanalizacijih cevi kot je prikazano v načrtu, v ceni zajeti:
- redukcijske elemente
- elemenit za izvedbo zavojev cevi v vertikalni in horizontalni smeri 
- elemente za spajanje posameznih vej cevi
- nastavke za priključevanje vertikalne kanalizacije
- navezavo cevi na jaške
- vsa pripadajoča gradbena in prilagoditvena dela</t>
  </si>
  <si>
    <t>FEKALNA KANALIZACIJA
- CEVI</t>
  </si>
  <si>
    <t>cev premera DN160, SN8</t>
  </si>
  <si>
    <t>cev premera DN200, SN8</t>
  </si>
  <si>
    <t>cev premera DN250, SN8</t>
  </si>
  <si>
    <t>Izdelava vodotesnega revizijskega jaška fekalne kanalizacije;
- tip; betonska cev DN600.
- dno; gladko obdelano z vodotesno maso, z izdelavo mulde
- stene; gladke obdelane z vodotesno maso
Izvedba prstana oz. prilagoditev jaška za montažo pokrova. Betonska cev se vgradi v AB jašek, ki je vpet na talno ploščo (obdelan v načrtu gradbenih konstrukcij)</t>
  </si>
  <si>
    <t>revizijski jašek DN600, globina do 1,5m</t>
  </si>
  <si>
    <t>Dobava in izdelava LTŽ pokrova jaškov za fekalno kanalizacijo;
- material: LTŽ 
- oblika: kvadratni
- nosilnost: B125</t>
  </si>
  <si>
    <t>FEKALNA KANALIZACIJA
- POKROVI</t>
  </si>
  <si>
    <t>pokrov 60x60cm</t>
  </si>
  <si>
    <t>Dobava in vgrajevanje sistema vodotesnih kanalizacijskih cevi meteorne kanalizacije  v kompletu s fazonskimi spojnimi kosi z gumijastimi tesnili ter priključevanjem cevi na jaške
- tip cevi; PVC-UKC
- vgradnja: na betonsko posteljico
- zaščita; delno obbetonirana 
- obsip: tamponski material
Postavka zajema izvedbo kompletnega sistema kanalizacijih cevi kot je prikazano v načrtu, v ceni zajeti:
- redukcijske elemente
- elemenit za izvedbo zavojev cevi v vertikalni in horizontalni smeri 
- elemente za spajanje posameznih vej cevi
- nastavke za priključevanje vertikalne kanalizacije
- navezavo cevi na jaške
- vsa pripadajoča gradbena in prilagoditvena dela</t>
  </si>
  <si>
    <t>METEORNA KANALIZACIJA
- CEVI</t>
  </si>
  <si>
    <t>cev premera DN75 z nepovratnim ventilom npr. MTA MwStop® !, SN4</t>
  </si>
  <si>
    <t>cev premera DN110, SN8</t>
  </si>
  <si>
    <t>cev premera DN125, SN8</t>
  </si>
  <si>
    <t>DRENAŽA
- CEVI</t>
  </si>
  <si>
    <t>JAŠKI - METEORNA</t>
  </si>
  <si>
    <t>peskolov DN400, globina do 1,0m</t>
  </si>
  <si>
    <t>peskolov DN600, globina do 1,0m</t>
  </si>
  <si>
    <t>jašek DN600, globina do 1,0m</t>
  </si>
  <si>
    <t>POKROVI  METEORNA</t>
  </si>
  <si>
    <t>pokrov 40x40cm</t>
  </si>
  <si>
    <t>Dobava in izdelava LTŽ vtočne rešetke;
- material: LTŽ 
- oblika: kvadratni
- nosilnost: C250</t>
  </si>
  <si>
    <t>Dobava in izdelava LTŽ pokrova jaškov za meteorno kanalizacijo;
- material: LTŽ 
- oblika: kvadraten
- nosilnost: C250</t>
  </si>
  <si>
    <t>Pregled izvedene fekalne kanalizacije objekta s kamero in izdelava poročila o vodotesnosti in ustreznosti kanalizacije</t>
  </si>
  <si>
    <t>PREGLED KANALIZACIJE</t>
  </si>
  <si>
    <t>Pregled izvedene meteorne kanalizacije objekta s kamero in izdelava poročila o vodotesnosti in ustreznosti kanalizacije</t>
  </si>
  <si>
    <t>ZAKOLIČBA IN PROFILI</t>
  </si>
  <si>
    <t>zakoličenje infrastrukture</t>
  </si>
  <si>
    <t>Dobava in izdelava LTŽ pokrova jaškov za meteorno kanalizacijo;
- material: LTŽ 
- oblika: kvadratni
- nosilnost: B125</t>
  </si>
  <si>
    <t>ZU.A.2</t>
  </si>
  <si>
    <t>Urejanje prometa za čas gradnje ceste in kanalizacije, ob gradnji se zagotovi dostope k stanovanjskim objektom.</t>
  </si>
  <si>
    <t>urejanje prometa</t>
  </si>
  <si>
    <t>Izdelava enotranskega opaža - roba talne plošče;
- višina 25cm</t>
  </si>
  <si>
    <t>talna plošča pod opečnim tlakom</t>
  </si>
  <si>
    <t>talna plošča ob dvorani</t>
  </si>
  <si>
    <t>Izvedba prostorskih dilatacij v talni betonski plošči po detajlu z zarezovanjem betona z diamantno žago v debelini 15mm iz kitanjem fuge z trajnoelastičnim kitom odpornim na uplive naftnih derivatov</t>
  </si>
  <si>
    <t>l</t>
  </si>
  <si>
    <t>AB talna plošča pod opečnim tlakom</t>
  </si>
  <si>
    <t>AB talna plošča ob dvorani</t>
  </si>
  <si>
    <t>Podložni sloji pod peščenimi površinami</t>
  </si>
  <si>
    <t>Strojni in deloma ročni zasip izkopov za kanalizaijo z izkopnim materialom. Material se vgradi s sprotnim previdnim utrjevanjem in nabijanem po plasteh debeline max 40cm. Skladno z navodili geomehanika. Material iz začasne deponije, obračun v raščenem stanju.</t>
  </si>
  <si>
    <t>Izvedba pritisnjenih dilatacij v talni betonski plošči ob robnikih in kinetah po detajlu s ustavitvijo dilatacijskega traku in zarezovanjem z diamantno žago ter kitanjem fuge z trajnoelastičnim kitom odpornim na vplive naftnih derivatov</t>
  </si>
  <si>
    <t>armatura talne plošče pod opečnim tlakom</t>
  </si>
  <si>
    <t>armatura plošče ob dvorani</t>
  </si>
  <si>
    <t xml:space="preserve">Obdelava sveže površine talnih betonskih plošč s spiranjem z vodnim curkom in krtačenjem - pranje betonske površine. </t>
  </si>
  <si>
    <t>talna plošča ob dvorani - pran beton</t>
  </si>
  <si>
    <t>TALNE PLOŠČE</t>
  </si>
  <si>
    <t>VTISNJENE DILATACIJE</t>
  </si>
  <si>
    <t>REZANE DILATACIJE</t>
  </si>
  <si>
    <t>PRANJE BETONA</t>
  </si>
  <si>
    <t>STOPNICE V TEHNIKO</t>
  </si>
  <si>
    <t>MREŽNA ARMATURA PLOŠČ</t>
  </si>
  <si>
    <t>Dobava in vgrajevanje podložnega betona deb. 6 cm, beton C8/10, X0, CI, Dmax 32, C1.</t>
  </si>
  <si>
    <t>zaščitni beton nad plošče podzemne garaže</t>
  </si>
  <si>
    <t>armatura zaščitnega betona nad ploščo podzemne garaže</t>
  </si>
  <si>
    <t>Izdelava enotranskega opaža - roba talne plošče;
- višina 6cm</t>
  </si>
  <si>
    <t>talna plošča ob stavbi 2</t>
  </si>
  <si>
    <t>zunanje stopnice 2 - čelne ploskve</t>
  </si>
  <si>
    <t>TK jašek</t>
  </si>
  <si>
    <t xml:space="preserve">betonski robniki </t>
  </si>
  <si>
    <t>tlak do vhoda sosednjega objekta</t>
  </si>
  <si>
    <t>tlak do vhoda KD</t>
  </si>
  <si>
    <t xml:space="preserve">Dobava in vgradnja AB plošč, debeline 8 cm in dimenzije 40/120 in 40/190 cm. 
- debelina: 8cm 
- dimenzije; kombinirane velikosti AB plošč, položene po shemi: 2x190, 3x120, izmenjujoče.
- oblika roba: ravni rob
- površina: plemeniti barvni drobir z osnovo iz kremenovega peska
- polaganje: na plasti peska. V ceni zajeti izdelavo cementne posteljice v širini 50cm na prostih zunanjih robovih površine
- fugiranje; stiki zapolnjeni z namensko maso iz kremenčevega peska
</t>
  </si>
  <si>
    <t xml:space="preserve">opečni tlak pred vhodom </t>
  </si>
  <si>
    <t>KAMNITI VSTAVKI</t>
  </si>
  <si>
    <t>KAMEN 1</t>
  </si>
  <si>
    <t>A1</t>
  </si>
  <si>
    <t>opečna preproga zunaji - kamniti vstavki v tlaku</t>
  </si>
  <si>
    <r>
      <t>Nabava, dostava in postavitev kamnitih elementov tlaka:</t>
    </r>
    <r>
      <rPr>
        <b/>
        <sz val="10"/>
        <rFont val="Calibri Light"/>
        <family val="2"/>
        <charset val="238"/>
        <scheme val="major"/>
      </rPr>
      <t xml:space="preserve"> </t>
    </r>
    <r>
      <rPr>
        <sz val="10"/>
        <rFont val="Calibri Light"/>
        <family val="2"/>
        <charset val="238"/>
        <scheme val="major"/>
      </rPr>
      <t xml:space="preserve">
- material: naravni kamen, kraški apnenec
- debelina: min. 40mm
- dimenzije:  30/50cm
- drsnost: ekvivalentno R12
kot npr. kraški apnenec, brušen 
- polaganje: v shemo tlaka po detajlu arhitekta
- fugiranje: masa CG-2 z dodatki za vodoodbojnost in proti obrabi
- nizkostenska obroba: brez
Polaganje po shemi- glej načrt arhitekture.
</t>
    </r>
  </si>
  <si>
    <t>območje krpanja asfalta na trasi infrastrukture</t>
  </si>
  <si>
    <t>peščene površine</t>
  </si>
  <si>
    <t>peščene površine nad podzemno garažo</t>
  </si>
  <si>
    <t>PRODNATE POVRŠINE</t>
  </si>
  <si>
    <t>PEŠČENE POVRŠINE</t>
  </si>
  <si>
    <t>RF robniki</t>
  </si>
  <si>
    <t>Dobava in vgradnja pokončnih betonskih robnikov 15X100X20cm. Skupaj s pripravo in vgrajevanjem na v betonsko posteljico C12/15 in pripravljeno utrjeno podlago.</t>
  </si>
  <si>
    <t>Dobava in vgradnja povoznih ležečih betonskih robnikov 15X100X20cm. Skupaj s pripravo in vgrajevanjemna v betonsko posteljico C12/15 in pripravljeno utrjeno podlago.  V eno vključiti armiranje posteljice z enojno armaturno mrežo  MA 500/560 v širini 30 cm.</t>
  </si>
  <si>
    <t>v PREFABrikacijo</t>
  </si>
  <si>
    <t>Dobava in vgrajevanje betona za stopnice skupaj s finim zaglajevanjem in končnim metličenjem. 
beton; C30/37, XC2, PV-II, Dmax16, S4</t>
  </si>
  <si>
    <t>št</t>
  </si>
  <si>
    <t>temelj zunanje klopi 1</t>
  </si>
  <si>
    <t>temelj zunanje klopi 2</t>
  </si>
  <si>
    <t xml:space="preserve">Dobava in vgrajevanje betona v točkovne temelje:
- beton; C30/37, XC2, Dmax16, S4, PV-II
</t>
  </si>
  <si>
    <t>TOČKOVNI TEMELJI</t>
  </si>
  <si>
    <t>armatura temeljev</t>
  </si>
  <si>
    <t>DVOSTRANSKI OPAŽ TEMELJEV</t>
  </si>
  <si>
    <t>dolžina</t>
  </si>
  <si>
    <t>Izdelava dvostranskega opaža točkovnih temeljev</t>
  </si>
  <si>
    <t>pregled izvedene kanalizacije</t>
  </si>
  <si>
    <t>OBRTNIŠKE IZVEDBE - OPREMA</t>
  </si>
  <si>
    <t>zaščitni zaustavljalci parkiranja</t>
  </si>
  <si>
    <t xml:space="preserve">Dobava in montaža talnih gumijastih ustavljalcev za parkirna mesta. Komplet štirih gumi zaustavljalcev, dim 150x550x100mm na parkirno mesto. </t>
  </si>
  <si>
    <t>zunanja klop 1 - monolit 270x60x40 cm, pred vhodom</t>
  </si>
  <si>
    <t>zunanja klop 2 - monolit 140x83x40 cm, pred vhodom</t>
  </si>
  <si>
    <t>TALNE PLOŠČE- pran beton</t>
  </si>
  <si>
    <t>Dobava in vgrajevanje betona v talno ploščo; C30/37 XC4; XD3; XF4; PV-II v prerez do 0.16-0.30m3/m2, izvedba v dveh slojih, Spodnji sloj debeline 16 cm v drobljencu, frakcije 0-32, zgornji sloj, debeline 4 cm, s pranim rečnim granulatom frakcije 4/8. Izvedba mokro na mokro. Skupaj s predhodno dobavo in montažo PE zaščitne folije na komprimirano tamponsko podlago.</t>
  </si>
  <si>
    <t>talna plošča ob stavbi 2 - pran beton</t>
  </si>
  <si>
    <t>klop 1, dimenzije 2,5 x 0,6m</t>
  </si>
  <si>
    <t xml:space="preserve">klop 2, dimenzije 1,37 x 0,82m. </t>
  </si>
  <si>
    <t xml:space="preserve">Dobava in montaža lesenega sedala zunanjih klopi. Klopi iz AB, sedalo iz lesenih hrastovih letev, dim 40/30 mm. Podkonstruckija- lesene hrastove letve 40/20mm. Letve globinsko impregnirane in lakirane z vodno lazuro v barvi po izboru projektanta. Vijačenje preko letve podkonstrukcije v AB monolit klopi. Glej detajl D.10, Zunanje klopi.  </t>
  </si>
  <si>
    <t>talna plošča ob svhodu v ZD</t>
  </si>
  <si>
    <t>talna plošča ob vhodu v ZD - pran beton</t>
  </si>
  <si>
    <t>Izdelava prefabrikata - betonska klop, višine 40 cm. Agregat betona drobljenec, 0-16 mm, bel cement. Beton
- kakovost betona; C30/37, PV-II, XC4, XS3
- agregat; svetel (bel) agregat deb. zrna do 15 mm
- dodatki; proti krčenju in za samozgoščevanje
- konsistenčna stopnja S5;
- armatura; armaturo določi izvajalec prefabriciranih elementov skladno s tehnologijo izdelave prefabrikatov
- zaščitna plast; min 45mm
- obdelava površine; brušene površine navseh  vidnih ploskvah, ostale (nevidne) površine gladke brez dodatnih obdelav. 
- prtrjevanje: elementi se polagajo na pripravljene nastavke - monilitni del konstrukcije - preko RF trnov
Elementi se izdelajo v delavnici. V enotni ceni zajeti transport, stroške dvigala, vsa pritrdilna sredstva, sidrne elemente, konstrukcijsko in dodatno armaturo potrebno za dvig in manipulacijo elementov.
Elementi se izdeljo po shemi iz načrta. 
V enotni postavki cene vključiti tudi kitanje vseh stikov med elementi z namenskim trajsnoelastičnim kitom odpornim na UV žarke.
V kompletu s pripadajočo armaturo: Q188 -50kg/m3 in opažem.</t>
  </si>
  <si>
    <t>Izvedba kompleta AB TK jaška, bruto dim. 240/240/150cm,
- planiranje terena
- Izdelava podložnega betona 10cm
- izdelava AB dna jaška v debelini 20cm
- izdelava AB sten jaška v debelini 20cm z uvodnimi okni
- izdelava zgornje plošče jaška z odprtino za pokrov
- tipski pokrov vključno z ležiščem
Vsa dela v kompletu z opaženjem, armaturo in betonom kakovosti C30. Stene jaška znotraj gladke in premazane s premazom za zaščito proti vodi. Skupaj z vgradnjo cevi in gradbeno obdelavo odprtin po vgranji.  Z vsemi pomožnimi in pripravljanimi deli in zasutjem jaška z izkopnim materialom. Jašek se izdeluje po navodiliih upravljavca TK infrastrukture.</t>
  </si>
  <si>
    <t xml:space="preserve">Dobava in montaža- okroglo vlaknenocementno korito za drevo, višine 60, premera 12 cm, kot npr. Swisspearl KYOTO.
</t>
  </si>
  <si>
    <t>vlakneno-cementno korito za drevo</t>
  </si>
  <si>
    <t>KDIZD Šempeter</t>
  </si>
  <si>
    <t>Rezanje vej in debla, podiranje in razrez. Ruvanje panjev in odvoz vsega materiala na certificirano deponijo skupaj s plačilom vseh stroškov pri predaji odpadkov.</t>
  </si>
  <si>
    <t>PRIPRAVLJALNA DELA</t>
  </si>
  <si>
    <t>PROVIZORIJI - METEORNA KANALIZACIJA</t>
  </si>
  <si>
    <t>izvedba betonske bariere, preseka 15/10cm, začasnega vtočnika in peskolova</t>
  </si>
  <si>
    <t>začasni priklopi obstoječih žlebov na meteorno kanalizacijo s Stigmaflex DN160</t>
  </si>
  <si>
    <t>PROVIZORIJI - TELEKOMUNIKACIJE</t>
  </si>
  <si>
    <t>strojni izkop</t>
  </si>
  <si>
    <t>AB jašek</t>
  </si>
  <si>
    <t>Stigmaflex cev fi 75mm</t>
  </si>
  <si>
    <t>Izdelava peskolovnega jaška meteorne kanalizacije;
- tip; betonska cev DN400.
- dno; gladko obdelano z vodotesno maso, z izdelavo mulde
- stene; gladke obdelane z vodotesno maso
Izvedba prstana oz. prilagoditev jaška za montažo pokrova. Priklop meteorne vertikale na jašek po detajlu dobavitelja sistema odvodnjavanja.</t>
  </si>
  <si>
    <t>Izdelava peskolovnega jaška meteorne kanalizacije;
- tip; betonska cev DN600.
- dno; gladko obdelano z vodotesno maso, z izdelavo mulde
- stene; gladke obdelane z vodotesno maso
Izvedba prstana oz. prilagoditev jaška za montažo pokrova.   Priklop meteorne vertikale na jašek po detajlu dobavitelja sistema odvodnjavanja.</t>
  </si>
  <si>
    <t>Izdelava vodotesnega revizijskega jaška meteorne kanalizacije;
- tip; betonska cev DN600.
- dno; gladko obdelano z vodotesno maso, z izdelavo mulde
- stene; gladke obdelane z vodotesno maso
Izvedba prstana oz. prilagoditev jaška za montažo pokrova.  Priklop meteorne vertikale na jašek po detajlu dobavitelja sistema odvodnjavanja.</t>
  </si>
  <si>
    <t>PRIKLJUČKI  KANALIZACIJE</t>
  </si>
  <si>
    <t xml:space="preserve">Dobava in vgradnja RF robnikov 10X100X20cm (raven rob). Skupaj s pripravo in vgrajevanjemna v betonsko posteljico C12/15 in pripravljeno utrjeno podlago. </t>
  </si>
  <si>
    <t>Priključek na sistem obstoječe kanalizacije skupaj s predelavo obstoječega jaška in navezavo novih cevi.</t>
  </si>
  <si>
    <t xml:space="preserve">priklop in obdelava priključnega jaška javne fekalne kanalizacije </t>
  </si>
  <si>
    <t>Dobava materialov in finalnega sloja iz dekorativnega in izpranega kamintega granulata - lomljenec, obrušen v bobnih.frakcije 8/12 v skupni debelini 3cm. 
Z uvaljanjem površine in vsemi pripradajočimi pomožnimi deli in trasnporti.
V ceni vključiti geofilc  400g/m2 pod celotno površino nasutja</t>
  </si>
  <si>
    <t>cev premera DN150, SN4 - pred vhodom</t>
  </si>
  <si>
    <t>cev premera DN110, SN4 - pred vhodom</t>
  </si>
  <si>
    <t>Dobava in vgrajevanje sistema drenažnih cevi v kompletu s fazonskimi spojnimi kosi z gumijastimi tesnili ter priključevanjem cevi na jaške
- tip cevi; PVC drenažna rebričasta cev
- vgradnja: na betonsko posteljico
- zaščita; delno obbetonirana 
- obsip: tamponski drenažni material, v globini in širini 80 cm okoli drenažne cevi
- ločilni sloj: geotekstilni ovoj po celotnem obodu
Postavka zajema izvedbo kompletnega sistema kanalizacijih cevi kot je prikazano v načrtu, v ceni zajeti:
- elemenit za izvedbo zavojev cevi v vertikalni in horizontalni smeri 
- elemente za spajanje posameznih vej cevi
- navezavo cevi na jaške
- vsa pripadajoča gradbena in prilagoditvena dela
Vključno z izvedbo nasutja iz prodnikov prane frakcije 24-32mm do finalne kote nad celotno traso drenaže</t>
  </si>
  <si>
    <t>Dobava materialov in vgradnja slojev prodnatih površin.
- vgradnja zaščitnega geofilca min 400g/m2 na poravnano dno izkopa
- nasutje v debelini 20cm, prana frakcija 16/32
- zaključna plast, frakcija 16 izprane frakcije, v debelini 10 cm.
Z uvaljanjem površine in vsemi pripradajočimi pomožnimi deli in trasnporti.</t>
  </si>
  <si>
    <t>Dobava in vgrajevanje betona v talno ploščo; C30/37 XC4; XD3; XF4; PV-II v prerez do 0.16-0.30m3/m2, debelina plošče 20 cm.  Skupaj s predhodno dobavo in montažo vlagozaščitne folije kot npr. Gefitas na komprimirano tamponsko podlago.</t>
  </si>
  <si>
    <t>Dobava in vgradnja opečnih tlakovcev kot npr. Tlakovci  Manetti Gusmano- Taglio filo; 
- debelina: 5cm 
- dimenzije; 7x28x4
- oblika roba: ravni rob
- površina: površina rezana z žico, protizdrsnostni razred R12.
- polaganje: na AB ploščo. Opečni tlakovci lepljeni po sistemu "back buttering". Lepilo je treba nanašati tako na tla, kot na tlakovce. 
V ceni zajeti predhodno brušenje AB plošče za odstranitev slabo sprijetega vrhnjega sloja betona in izravnavo.
- lepilo: cementno lepilo, kot npr. Imolim Kristal
- fugiranje; stiki zapolnjeni s cementno fugirno maso, odporno na zmrzal, prisotnost soli in UV svetlobo</t>
  </si>
  <si>
    <t xml:space="preserve">Začasne ureditve za vzpostavitev neprekinjenega delovanja TK omrežja:
- Strojni izkop kabelskega kanala dim 0,4x6,0m v terenu III. kategorije, izdelava podlage iz komprimiranega tampona v debelini 30cm, polaganje stg cevi, zasip s tamponskim gramozom ter odvoz odvečnega materiala (zgornji sloj-asfalt ni zajet).
- Izvedba novega AB jaška, fi60, gl=1m, na trasi telefonskega priključka na parceli 3052/19
- izvedba začasne podzemne kabelske kanalizacije (Stigmaflex DN75) od jaška do obst. TK jaška na parceli 3052/20. Izvedba nove kabelske kanalizacije (Stigmaflex DN75) od jaška na parceli 3052/20 do jaška na parceli 3059/10., skupna l Stigmaflex cevi DN75 = ca. 32m. 
- Izvedba začasne podzemne kabelske kanalizacije (Stigmaflex Dn75) od jaška na parceli 3059/1 do jaška na parceli 3059/10.
Za dela vezana na izvedbo TK instalacije glej popis načrta elektrotehnike.
</t>
  </si>
  <si>
    <t xml:space="preserve">Začasne ureditve za vzpostavitev neprekinjenega delovanja meteorne kanalizacije sosednjih objektov in površin: 
- Banka: izvedba začasnega priklopa obstoječega žleba objekta banke na omrežje fekalne kanalizacije, ki  vodi v mešani komunalni vod s stigmaflex cevjo DN160.
- Stavba 2 - ZD. Izvedba začasnega priklopa žleba na omrežje meteorne kanalizacije, Stigmaflex cevi DN160, l=ca.25m.
- Parkirišče: izvedba začasne betonske bariere za preprečevanje stekanja površinske vode s parkirišča v gradbeno jamo.  Š/H bariere 15/10 cm, dolžina betonske bariere: 25m. Izvedba začasnega vtočnika in peskolova na koncu bariere s priklopom na meteorno kanalizacijo.  Za dela vezana na elektroinstalacije glej popis načrta elektrotehnike
</t>
  </si>
  <si>
    <t>Dobava materialov in kompletna priprava površin pred vgradnjo betonskih plošč 40/120 kot npr. Semmelrock La linia grande debeline 10cm;
- izravnava tamponske površine z natančnostjo ±1cm
- vgradnja zaščitnega geofilca min 400g/m2
- izravnana posteljica iz peska debeline 4 do 7cm
Z vsemi pripradajočimi pomožnimi deli in trasnporti.</t>
  </si>
  <si>
    <t>Dobava in vgradnja rešetke kot npr. ACO Multiline V100 s stranskim iztokom. Kompelt z vsemi deli in LTŽ pokrovom.</t>
  </si>
  <si>
    <t xml:space="preserve">Izmera in zakoličba vseh obstoječih kanalizacijskih in infrastrukturnih vodov in zavarovanje zakoličbe. Lociranje infrastrukturnih vodov s pomočjo previdnega ročnega izkopa po in pod nadzorom vseh pristojnih upravljalcev infrastrukture. Pristonost in nadzor upravljavcev mora zagotaviti izvajalec.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</si>
</sst>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\ _S_I_T_-;\-* #,##0.00\ _S_I_T_-;_-* \-??\ _S_I_T_-;_-@_-"/>
    <numFmt numFmtId="167" formatCode="\$#,##0\ ;\(\$#,##0\)"/>
    <numFmt numFmtId="168" formatCode="_-* #,##0.00\ _S_I_T_-;\-* #,##0.00\ _S_I_T_-;_-* &quot;-&quot;??\ _S_I_T_-;_-@_-"/>
    <numFmt numFmtId="169" formatCode="_-* #,##0.00\ &quot;SIT&quot;_-;\-* #,##0.00\ &quot;SIT&quot;_-;_-* &quot;-&quot;??\ &quot;SIT&quot;_-;_-@_-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-* #,##0.00&quot; SIT&quot;_-;\-* #,##0.00&quot; SIT&quot;_-;_-* \-??&quot; SIT&quot;_-;_-@_-"/>
    <numFmt numFmtId="174" formatCode="_-&quot;€&quot;\ * #,##0.00_-;\-&quot;€&quot;\ * #,##0.00_-;_-&quot;€&quot;\ * &quot;-&quot;??_-;_-@_-"/>
    <numFmt numFmtId="175" formatCode="_-* #,##0.00\ _€_-;\-* #,##0.00\ _€_-;_-* \-??\ _€_-;_-@_-"/>
    <numFmt numFmtId="176" formatCode="0\ %"/>
    <numFmt numFmtId="177" formatCode="* #,##0.00&quot;    &quot;;\-* #,##0.00&quot;    &quot;;* \-#&quot;    &quot;;@\ "/>
    <numFmt numFmtId="178" formatCode="* #,##0.00&quot;       &quot;;\-* #,##0.00&quot;       &quot;;* \-#&quot;       &quot;;@\ "/>
    <numFmt numFmtId="179" formatCode="0;\-0;;@"/>
    <numFmt numFmtId="180" formatCode="0.000"/>
    <numFmt numFmtId="181" formatCode="0.0%"/>
    <numFmt numFmtId="182" formatCode="General_)"/>
    <numFmt numFmtId="183" formatCode="_-* #,##0.00\ [$€]_-;\-* #,##0.00\ [$€]_-;_-* &quot;-&quot;??\ [$€]_-;_-@_-"/>
    <numFmt numFmtId="184" formatCode="_-* #,##0.00\ [$€]_-;\-* #,##0.00\ [$€]_-;_-* \-??\ [$€]_-;_-@_-"/>
  </numFmts>
  <fonts count="187">
    <font>
      <sz val="10"/>
      <color theme="1"/>
      <name val="Calibri Light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8"/>
      <name val="Calibri Light"/>
      <family val="2"/>
      <charset val="238"/>
    </font>
    <font>
      <sz val="10"/>
      <name val="Calibri Light"/>
      <family val="2"/>
      <charset val="238"/>
      <scheme val="major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i/>
      <sz val="9"/>
      <color rgb="FFC00000"/>
      <name val="Calibri"/>
      <family val="2"/>
      <charset val="238"/>
    </font>
    <font>
      <b/>
      <sz val="14"/>
      <name val="Calibri"/>
      <family val="2"/>
      <charset val="238"/>
    </font>
    <font>
      <sz val="10"/>
      <color theme="1"/>
      <name val="Calibri Light"/>
      <family val="2"/>
      <charset val="238"/>
    </font>
    <font>
      <sz val="10"/>
      <name val="Calibri"/>
      <family val="2"/>
      <charset val="238"/>
    </font>
    <font>
      <b/>
      <sz val="8"/>
      <color rgb="FFC00000"/>
      <name val="Calibri"/>
      <family val="2"/>
      <charset val="238"/>
    </font>
    <font>
      <b/>
      <i/>
      <sz val="8"/>
      <color rgb="FFC00000"/>
      <name val="Calibri"/>
      <family val="2"/>
      <charset val="238"/>
    </font>
    <font>
      <sz val="8"/>
      <color rgb="FFC00000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rgb="FFC00000"/>
      <name val="Calibri Light"/>
      <family val="2"/>
      <charset val="238"/>
    </font>
    <font>
      <i/>
      <sz val="9"/>
      <name val="Calibri Light"/>
      <family val="2"/>
      <charset val="238"/>
      <scheme val="major"/>
    </font>
    <font>
      <sz val="8"/>
      <color theme="1" tint="0.499984740745262"/>
      <name val="Calibri Light"/>
      <family val="2"/>
      <charset val="238"/>
      <scheme val="major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0"/>
      <name val="Arial CE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9"/>
      <name val="Futura Prins"/>
      <charset val="238"/>
    </font>
    <font>
      <sz val="9"/>
      <name val="Futura Prins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name val="Futura Prins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sz val="5"/>
      <name val="Courier New CE"/>
      <family val="3"/>
      <charset val="238"/>
    </font>
    <font>
      <sz val="8"/>
      <color indexed="8"/>
      <name val="Tahoma"/>
      <family val="2"/>
      <charset val="238"/>
    </font>
    <font>
      <b/>
      <sz val="18"/>
      <color indexed="62"/>
      <name val="Cambria"/>
      <family val="2"/>
      <charset val="238"/>
    </font>
    <font>
      <sz val="10"/>
      <name val="MS Sans Serif"/>
      <family val="2"/>
      <charset val="238"/>
    </font>
    <font>
      <u/>
      <sz val="10"/>
      <color indexed="12"/>
      <name val="Arial"/>
      <family val="2"/>
      <charset val="238"/>
    </font>
    <font>
      <u/>
      <sz val="7.5"/>
      <color indexed="12"/>
      <name val="Arial"/>
      <family val="2"/>
      <charset val="238"/>
    </font>
    <font>
      <sz val="12"/>
      <name val="Times New Roman"/>
      <family val="1"/>
      <charset val="238"/>
    </font>
    <font>
      <sz val="11"/>
      <color indexed="16"/>
      <name val="Calibri"/>
      <family val="2"/>
      <charset val="238"/>
    </font>
    <font>
      <sz val="10"/>
      <color indexed="8"/>
      <name val="Arial"/>
      <family val="2"/>
      <charset val="238"/>
    </font>
    <font>
      <u/>
      <sz val="10"/>
      <color indexed="12"/>
      <name val="Trebuchet MS"/>
      <family val="2"/>
      <charset val="238"/>
    </font>
    <font>
      <sz val="11"/>
      <color indexed="8"/>
      <name val="Arial"/>
      <family val="2"/>
      <charset val="238"/>
    </font>
    <font>
      <u/>
      <sz val="20"/>
      <color theme="10"/>
      <name val="Arial CE"/>
      <charset val="238"/>
    </font>
    <font>
      <u/>
      <sz val="10"/>
      <color theme="10"/>
      <name val="Arial CE"/>
      <charset val="238"/>
    </font>
    <font>
      <sz val="11"/>
      <color theme="1"/>
      <name val="Arial"/>
      <family val="2"/>
      <charset val="238"/>
    </font>
    <font>
      <sz val="11"/>
      <name val="Arial CE"/>
      <family val="2"/>
      <charset val="238"/>
    </font>
    <font>
      <sz val="11"/>
      <name val="Times New Roman"/>
      <family val="1"/>
      <charset val="238"/>
    </font>
    <font>
      <b/>
      <sz val="9"/>
      <color theme="1"/>
      <name val="Arial Narrow"/>
      <family val="2"/>
      <charset val="238"/>
    </font>
    <font>
      <sz val="8"/>
      <color indexed="8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color indexed="63"/>
      <name val="Arial"/>
      <family val="2"/>
      <charset val="238"/>
    </font>
    <font>
      <sz val="18"/>
      <color indexed="54"/>
      <name val="Calibri Light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8"/>
      <color indexed="60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23"/>
      <name val="Arial"/>
      <family val="2"/>
      <charset val="238"/>
    </font>
    <font>
      <sz val="8"/>
      <color indexed="52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8"/>
      <color indexed="52"/>
      <name val="Arial"/>
      <family val="2"/>
      <charset val="238"/>
    </font>
    <font>
      <sz val="8"/>
      <color indexed="20"/>
      <name val="Arial"/>
      <family val="2"/>
      <charset val="238"/>
    </font>
    <font>
      <sz val="10"/>
      <name val="Arial"/>
      <family val="2"/>
      <charset val="204"/>
    </font>
    <font>
      <sz val="8"/>
      <color indexed="62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19"/>
      <name val="Calibri"/>
      <family val="2"/>
      <charset val="238"/>
    </font>
    <font>
      <sz val="10"/>
      <name val="Courier"/>
    </font>
    <font>
      <sz val="12"/>
      <name val="Times New Roman CE"/>
      <family val="1"/>
      <charset val="238"/>
    </font>
    <font>
      <sz val="10"/>
      <name val="MS Sans Serif"/>
      <charset val="238"/>
    </font>
    <font>
      <sz val="9"/>
      <color rgb="FF0000FF"/>
      <name val="Bahnschrift Light Condensed"/>
      <family val="2"/>
      <charset val="238"/>
    </font>
    <font>
      <sz val="11"/>
      <color theme="1"/>
      <name val="Calibri Light"/>
      <family val="2"/>
      <charset val="238"/>
    </font>
    <font>
      <sz val="9"/>
      <name val="Calibri Light"/>
      <family val="2"/>
      <charset val="238"/>
    </font>
    <font>
      <b/>
      <sz val="9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2"/>
      <name val="SLO Times New Roman"/>
    </font>
    <font>
      <sz val="10"/>
      <color indexed="10"/>
      <name val="Arial"/>
      <family val="2"/>
      <charset val="238"/>
    </font>
    <font>
      <u/>
      <sz val="10"/>
      <color indexed="12"/>
      <name val="Arial CE"/>
      <charset val="238"/>
    </font>
    <font>
      <sz val="12"/>
      <name val="Courier"/>
      <family val="3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i/>
      <sz val="10"/>
      <name val="SL Dutch"/>
    </font>
    <font>
      <b/>
      <sz val="11"/>
      <color indexed="10"/>
      <name val="Calibri"/>
      <family val="2"/>
      <charset val="238"/>
    </font>
    <font>
      <sz val="11"/>
      <color indexed="55"/>
      <name val="Calibri"/>
      <family val="2"/>
      <charset val="238"/>
    </font>
    <font>
      <sz val="10"/>
      <color indexed="10"/>
      <name val="Arial CE"/>
      <family val="2"/>
      <charset val="238"/>
    </font>
    <font>
      <sz val="10"/>
      <name val="Helv"/>
      <charset val="204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color indexed="17"/>
      <name val="Arial CE"/>
      <family val="2"/>
      <charset val="238"/>
    </font>
    <font>
      <b/>
      <sz val="10"/>
      <color indexed="63"/>
      <name val="Arial CE"/>
      <family val="2"/>
      <charset val="238"/>
    </font>
    <font>
      <sz val="10"/>
      <name val="Geneva"/>
    </font>
    <font>
      <sz val="10"/>
      <name val="Geneva"/>
      <family val="2"/>
    </font>
    <font>
      <sz val="12"/>
      <name val="Times New Roman CE"/>
      <family val="1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20"/>
      <name val="Arial"/>
      <family val="2"/>
    </font>
    <font>
      <sz val="10"/>
      <color indexed="9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62"/>
      <name val="Arial"/>
      <family val="2"/>
      <charset val="238"/>
    </font>
    <font>
      <i/>
      <sz val="10"/>
      <name val="SL Dutch"/>
      <charset val="238"/>
    </font>
    <font>
      <i/>
      <sz val="10"/>
      <color indexed="23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63"/>
      <name val="Calibri"/>
      <family val="2"/>
    </font>
    <font>
      <sz val="11"/>
      <color theme="1"/>
      <name val="Calibri"/>
      <family val="2"/>
      <scheme val="minor"/>
    </font>
    <font>
      <sz val="9"/>
      <name val="Calibri Light"/>
      <family val="2"/>
      <charset val="238"/>
      <scheme val="maj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i/>
      <sz val="9"/>
      <color theme="1"/>
      <name val="Calibri Light"/>
      <family val="2"/>
      <charset val="238"/>
      <scheme val="major"/>
    </font>
    <font>
      <sz val="16"/>
      <color rgb="FFFF0000"/>
      <name val="Bahnschrift Light Condensed"/>
      <family val="2"/>
      <charset val="238"/>
    </font>
    <font>
      <b/>
      <sz val="8"/>
      <color rgb="FF0000FF"/>
      <name val="Courier New"/>
      <family val="3"/>
      <charset val="238"/>
    </font>
    <font>
      <sz val="9"/>
      <color theme="9" tint="-0.249977111117893"/>
      <name val="Bahnschrift Light Condensed"/>
      <family val="2"/>
      <charset val="238"/>
    </font>
    <font>
      <b/>
      <sz val="10"/>
      <name val="Calibri Light"/>
      <family val="2"/>
      <charset val="238"/>
      <scheme val="major"/>
    </font>
    <font>
      <sz val="9"/>
      <name val="Bahnschrift Light Condensed"/>
      <family val="2"/>
      <charset val="238"/>
    </font>
    <font>
      <sz val="10"/>
      <name val="Calibri Light"/>
      <family val="2"/>
      <charset val="238"/>
    </font>
    <font>
      <sz val="10"/>
      <color theme="9" tint="-0.249977111117893"/>
      <name val="Calibri Light"/>
      <family val="2"/>
      <charset val="238"/>
    </font>
    <font>
      <sz val="16"/>
      <color rgb="FFFF0000"/>
      <name val="Calibri Light"/>
      <family val="2"/>
      <charset val="238"/>
    </font>
  </fonts>
  <fills count="11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61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19"/>
      </patternFill>
    </fill>
    <fill>
      <patternFill patternType="solid">
        <fgColor indexed="5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2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EBEBE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4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hair">
        <color theme="0" tint="-0.14996795556505021"/>
      </bottom>
      <diagonal/>
    </border>
  </borders>
  <cellStyleXfs count="2500">
    <xf numFmtId="0" fontId="0" fillId="0" borderId="0"/>
    <xf numFmtId="0" fontId="19" fillId="0" borderId="3">
      <alignment horizontal="left" vertical="top"/>
      <protection locked="0"/>
    </xf>
    <xf numFmtId="0" fontId="4" fillId="0" borderId="25">
      <alignment horizontal="left" vertical="top" wrapText="1"/>
      <protection locked="0"/>
    </xf>
    <xf numFmtId="0" fontId="18" fillId="0" borderId="26">
      <alignment horizontal="left" vertical="top" wrapText="1"/>
      <protection locked="0"/>
    </xf>
    <xf numFmtId="0" fontId="6" fillId="95" borderId="3">
      <alignment horizontal="left" vertical="top" wrapText="1"/>
      <protection locked="0"/>
    </xf>
    <xf numFmtId="0" fontId="116" fillId="0" borderId="0">
      <alignment horizontal="left" wrapText="1"/>
      <protection locked="0"/>
    </xf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166" fontId="16" fillId="0" borderId="0" applyFill="0" applyBorder="0" applyAlignment="0" applyProtection="0"/>
    <xf numFmtId="4" fontId="20" fillId="0" borderId="0">
      <alignment horizontal="left" vertical="top" wrapText="1"/>
    </xf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43" fontId="41" fillId="0" borderId="0" applyFont="0" applyFill="0" applyBorder="0" applyAlignment="0" applyProtection="0"/>
    <xf numFmtId="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" fontId="20" fillId="0" borderId="0">
      <alignment horizontal="right" vertical="top" wrapText="1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4" fontId="49" fillId="0" borderId="0">
      <alignment horizontal="right" vertical="top"/>
    </xf>
    <xf numFmtId="4" fontId="47" fillId="0" borderId="0">
      <alignment horizontal="right" vertical="top"/>
    </xf>
    <xf numFmtId="4" fontId="50" fillId="0" borderId="0">
      <alignment horizontal="left" vertical="top"/>
    </xf>
    <xf numFmtId="0" fontId="22" fillId="24" borderId="0" applyNumberFormat="0" applyBorder="0" applyProtection="0">
      <alignment horizontal="left" vertical="top"/>
    </xf>
    <xf numFmtId="0" fontId="26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15" fillId="0" borderId="0"/>
    <xf numFmtId="0" fontId="48" fillId="0" borderId="0"/>
    <xf numFmtId="0" fontId="38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15" fillId="0" borderId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0" borderId="0"/>
    <xf numFmtId="0" fontId="38" fillId="0" borderId="0"/>
    <xf numFmtId="0" fontId="39" fillId="0" borderId="0"/>
    <xf numFmtId="0" fontId="40" fillId="0" borderId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40" fillId="0" borderId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4" fillId="16" borderId="11" applyNumberFormat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2" fillId="0" borderId="12" applyNumberFormat="0" applyFont="0" applyFill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6" fillId="7" borderId="11" applyNumberFormat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4" fontId="20" fillId="0" borderId="0">
      <alignment horizontal="left" vertical="top" wrapText="1"/>
    </xf>
    <xf numFmtId="0" fontId="21" fillId="0" borderId="0"/>
    <xf numFmtId="0" fontId="48" fillId="34" borderId="0" applyNumberFormat="0" applyBorder="0" applyAlignment="0" applyProtection="0"/>
    <xf numFmtId="0" fontId="48" fillId="33" borderId="0" applyNumberFormat="0" applyBorder="0" applyAlignment="0" applyProtection="0"/>
    <xf numFmtId="0" fontId="68" fillId="32" borderId="0" applyNumberFormat="0" applyBorder="0" applyAlignment="0" applyProtection="0"/>
    <xf numFmtId="0" fontId="53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30" borderId="20" applyNumberFormat="0" applyAlignment="0" applyProtection="0"/>
    <xf numFmtId="0" fontId="64" fillId="0" borderId="19" applyNumberFormat="0" applyFill="0" applyAlignment="0" applyProtection="0"/>
    <xf numFmtId="0" fontId="63" fillId="29" borderId="17" applyNumberFormat="0" applyAlignment="0" applyProtection="0"/>
    <xf numFmtId="0" fontId="62" fillId="29" borderId="18" applyNumberFormat="0" applyAlignment="0" applyProtection="0"/>
    <xf numFmtId="0" fontId="61" fillId="28" borderId="17" applyNumberFormat="0" applyAlignment="0" applyProtection="0"/>
    <xf numFmtId="0" fontId="60" fillId="27" borderId="0" applyNumberFormat="0" applyBorder="0" applyAlignment="0" applyProtection="0"/>
    <xf numFmtId="0" fontId="59" fillId="26" borderId="0" applyNumberFormat="0" applyBorder="0" applyAlignment="0" applyProtection="0"/>
    <xf numFmtId="0" fontId="58" fillId="25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6" fillId="0" borderId="15" applyNumberFormat="0" applyFill="0" applyAlignment="0" applyProtection="0"/>
    <xf numFmtId="0" fontId="55" fillId="0" borderId="14" applyNumberFormat="0" applyFill="0" applyAlignment="0" applyProtection="0"/>
    <xf numFmtId="0" fontId="15" fillId="0" borderId="0"/>
    <xf numFmtId="0" fontId="26" fillId="0" borderId="5" applyNumberFormat="0" applyFill="0" applyAlignment="0" applyProtection="0"/>
    <xf numFmtId="0" fontId="15" fillId="0" borderId="0"/>
    <xf numFmtId="0" fontId="48" fillId="0" borderId="0"/>
    <xf numFmtId="0" fontId="45" fillId="0" borderId="0" applyNumberFormat="0" applyFill="0" applyBorder="0" applyAlignment="0" applyProtection="0"/>
    <xf numFmtId="0" fontId="52" fillId="0" borderId="0"/>
    <xf numFmtId="0" fontId="21" fillId="18" borderId="8" applyNumberFormat="0" applyAlignment="0" applyProtection="0"/>
    <xf numFmtId="0" fontId="21" fillId="18" borderId="8" applyNumberFormat="0" applyAlignment="0" applyProtection="0"/>
    <xf numFmtId="44" fontId="21" fillId="0" borderId="0" applyFont="0" applyFill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68" fillId="55" borderId="0" applyNumberFormat="0" applyBorder="0" applyAlignment="0" applyProtection="0"/>
    <xf numFmtId="0" fontId="69" fillId="0" borderId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3" fillId="60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3" fillId="59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3" fillId="59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3" fillId="63" borderId="0" applyNumberFormat="0" applyBorder="0" applyAlignment="0" applyProtection="0"/>
    <xf numFmtId="171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24" fillId="61" borderId="0" applyNumberFormat="0" applyBorder="0" applyAlignment="0" applyProtection="0"/>
    <xf numFmtId="0" fontId="70" fillId="0" borderId="23" applyAlignment="0"/>
    <xf numFmtId="0" fontId="71" fillId="0" borderId="23" applyAlignment="0"/>
    <xf numFmtId="0" fontId="71" fillId="0" borderId="23">
      <alignment vertical="top" wrapText="1"/>
    </xf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7" fillId="66" borderId="0" applyNumberFormat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75" fillId="0" borderId="0"/>
    <xf numFmtId="173" fontId="75" fillId="0" borderId="0"/>
    <xf numFmtId="0" fontId="75" fillId="0" borderId="0"/>
    <xf numFmtId="0" fontId="21" fillId="0" borderId="0"/>
    <xf numFmtId="0" fontId="83" fillId="0" borderId="0"/>
    <xf numFmtId="9" fontId="75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76" fillId="0" borderId="0">
      <alignment horizontal="left" vertical="top"/>
      <protection locked="0"/>
    </xf>
    <xf numFmtId="4" fontId="76" fillId="0" borderId="0">
      <alignment horizontal="left" vertical="top"/>
      <protection locked="0"/>
    </xf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69" fillId="0" borderId="0"/>
    <xf numFmtId="0" fontId="69" fillId="0" borderId="0"/>
    <xf numFmtId="0" fontId="1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3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9" fillId="0" borderId="0"/>
    <xf numFmtId="0" fontId="15" fillId="0" borderId="0"/>
    <xf numFmtId="0" fontId="69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3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69" fillId="0" borderId="0"/>
    <xf numFmtId="0" fontId="69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6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9" fillId="0" borderId="0"/>
    <xf numFmtId="0" fontId="15" fillId="0" borderId="0"/>
    <xf numFmtId="0" fontId="15" fillId="0" borderId="0"/>
    <xf numFmtId="0" fontId="15" fillId="0" borderId="0"/>
    <xf numFmtId="0" fontId="69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9" fillId="0" borderId="0">
      <alignment vertical="top"/>
    </xf>
    <xf numFmtId="0" fontId="69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48" fillId="0" borderId="0"/>
    <xf numFmtId="0" fontId="48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8" fillId="0" borderId="0"/>
    <xf numFmtId="0" fontId="69" fillId="0" borderId="0"/>
    <xf numFmtId="0" fontId="6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6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21" fillId="31" borderId="21" applyNumberFormat="0" applyFont="0" applyAlignment="0" applyProtection="0"/>
    <xf numFmtId="0" fontId="21" fillId="31" borderId="21" applyNumberFormat="0" applyFont="0" applyAlignment="0" applyProtection="0"/>
    <xf numFmtId="0" fontId="21" fillId="31" borderId="21" applyNumberFormat="0" applyFont="0" applyAlignment="0" applyProtection="0"/>
    <xf numFmtId="0" fontId="21" fillId="31" borderId="21" applyNumberFormat="0" applyFont="0" applyAlignment="0" applyProtection="0"/>
    <xf numFmtId="0" fontId="21" fillId="31" borderId="21" applyNumberFormat="0" applyFont="0" applyAlignment="0" applyProtection="0"/>
    <xf numFmtId="0" fontId="21" fillId="31" borderId="21" applyNumberFormat="0" applyFont="0" applyAlignment="0" applyProtection="0"/>
    <xf numFmtId="4" fontId="77" fillId="0" borderId="0">
      <alignment vertical="top"/>
      <protection hidden="1"/>
    </xf>
    <xf numFmtId="49" fontId="74" fillId="68" borderId="24">
      <alignment horizontal="center" vertical="top" wrapText="1"/>
    </xf>
    <xf numFmtId="4" fontId="76" fillId="0" borderId="0">
      <alignment horizontal="left"/>
    </xf>
    <xf numFmtId="0" fontId="78" fillId="69" borderId="0">
      <alignment horizontal="left" vertical="top"/>
    </xf>
    <xf numFmtId="0" fontId="79" fillId="0" borderId="0" applyNumberFormat="0" applyFill="0" applyBorder="0" applyAlignment="0" applyProtection="0"/>
    <xf numFmtId="0" fontId="84" fillId="70" borderId="0" applyNumberFormat="0" applyBorder="0" applyAlignment="0" applyProtection="0"/>
    <xf numFmtId="0" fontId="16" fillId="0" borderId="0"/>
    <xf numFmtId="170" fontId="73" fillId="0" borderId="0" applyFont="0" applyFill="0" applyBorder="0" applyAlignment="0" applyProtection="0"/>
    <xf numFmtId="173" fontId="75" fillId="0" borderId="0"/>
    <xf numFmtId="173" fontId="69" fillId="0" borderId="0" applyFont="0" applyFill="0" applyBorder="0" applyAlignment="0" applyProtection="0"/>
    <xf numFmtId="169" fontId="15" fillId="0" borderId="0" applyFont="0" applyFill="0" applyBorder="0" applyAlignment="0" applyProtection="0"/>
    <xf numFmtId="40" fontId="73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75" fillId="0" borderId="0"/>
    <xf numFmtId="168" fontId="15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87" fillId="0" borderId="0" applyFont="0" applyFill="0" applyBorder="0" applyAlignment="0" applyProtection="0"/>
    <xf numFmtId="175" fontId="15" fillId="0" borderId="0" applyBorder="0" applyProtection="0"/>
    <xf numFmtId="166" fontId="16" fillId="0" borderId="0" applyBorder="0" applyProtection="0"/>
    <xf numFmtId="177" fontId="15" fillId="0" borderId="0" applyBorder="0" applyProtection="0"/>
    <xf numFmtId="178" fontId="16" fillId="0" borderId="0" applyBorder="0" applyProtection="0"/>
    <xf numFmtId="4" fontId="20" fillId="0" borderId="0">
      <alignment horizontal="left" vertical="top" wrapText="1"/>
    </xf>
    <xf numFmtId="0" fontId="24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15" fillId="0" borderId="0"/>
    <xf numFmtId="0" fontId="29" fillId="17" borderId="0" applyNumberFormat="0" applyBorder="0" applyAlignment="0" applyProtection="0"/>
    <xf numFmtId="0" fontId="38" fillId="0" borderId="0"/>
    <xf numFmtId="0" fontId="38" fillId="0" borderId="0"/>
    <xf numFmtId="0" fontId="39" fillId="0" borderId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8" fillId="18" borderId="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" borderId="0" applyNumberFormat="0" applyBorder="0" applyAlignment="0" applyProtection="0"/>
    <xf numFmtId="168" fontId="38" fillId="0" borderId="0" applyFont="0" applyFill="0" applyBorder="0" applyAlignment="0" applyProtection="0"/>
    <xf numFmtId="4" fontId="20" fillId="0" borderId="0">
      <alignment horizontal="left" vertical="top" wrapText="1"/>
    </xf>
    <xf numFmtId="179" fontId="93" fillId="0" borderId="0" applyFill="0" applyBorder="0">
      <alignment horizontal="left" vertical="center" wrapText="1"/>
    </xf>
    <xf numFmtId="0" fontId="21" fillId="71" borderId="0" applyNumberFormat="0" applyBorder="0" applyAlignment="0" applyProtection="0"/>
    <xf numFmtId="0" fontId="94" fillId="2" borderId="0" applyNumberFormat="0" applyBorder="0" applyAlignment="0" applyProtection="0"/>
    <xf numFmtId="0" fontId="21" fillId="71" borderId="0" applyNumberFormat="0" applyBorder="0" applyAlignment="0" applyProtection="0"/>
    <xf numFmtId="0" fontId="21" fillId="6" borderId="0" applyNumberFormat="0" applyBorder="0" applyAlignment="0" applyProtection="0"/>
    <xf numFmtId="0" fontId="21" fillId="72" borderId="0" applyNumberFormat="0" applyBorder="0" applyAlignment="0" applyProtection="0"/>
    <xf numFmtId="0" fontId="94" fillId="3" borderId="0" applyNumberFormat="0" applyBorder="0" applyAlignment="0" applyProtection="0"/>
    <xf numFmtId="0" fontId="21" fillId="72" borderId="0" applyNumberFormat="0" applyBorder="0" applyAlignment="0" applyProtection="0"/>
    <xf numFmtId="0" fontId="21" fillId="7" borderId="0" applyNumberFormat="0" applyBorder="0" applyAlignment="0" applyProtection="0"/>
    <xf numFmtId="0" fontId="21" fillId="73" borderId="0" applyNumberFormat="0" applyBorder="0" applyAlignment="0" applyProtection="0"/>
    <xf numFmtId="0" fontId="94" fillId="4" borderId="0" applyNumberFormat="0" applyBorder="0" applyAlignment="0" applyProtection="0"/>
    <xf numFmtId="0" fontId="21" fillId="73" borderId="0" applyNumberFormat="0" applyBorder="0" applyAlignment="0" applyProtection="0"/>
    <xf numFmtId="0" fontId="21" fillId="74" borderId="0" applyNumberFormat="0" applyBorder="0" applyAlignment="0" applyProtection="0"/>
    <xf numFmtId="0" fontId="21" fillId="75" borderId="0" applyNumberFormat="0" applyBorder="0" applyAlignment="0" applyProtection="0"/>
    <xf numFmtId="0" fontId="94" fillId="5" borderId="0" applyNumberFormat="0" applyBorder="0" applyAlignment="0" applyProtection="0"/>
    <xf numFmtId="0" fontId="21" fillId="75" borderId="0" applyNumberFormat="0" applyBorder="0" applyAlignment="0" applyProtection="0"/>
    <xf numFmtId="0" fontId="21" fillId="18" borderId="0" applyNumberFormat="0" applyBorder="0" applyAlignment="0" applyProtection="0"/>
    <xf numFmtId="0" fontId="21" fillId="76" borderId="0" applyNumberFormat="0" applyBorder="0" applyAlignment="0" applyProtection="0"/>
    <xf numFmtId="0" fontId="94" fillId="6" borderId="0" applyNumberFormat="0" applyBorder="0" applyAlignment="0" applyProtection="0"/>
    <xf numFmtId="0" fontId="21" fillId="76" borderId="0" applyNumberFormat="0" applyBorder="0" applyAlignment="0" applyProtection="0"/>
    <xf numFmtId="0" fontId="21" fillId="2" borderId="0" applyNumberFormat="0" applyBorder="0" applyAlignment="0" applyProtection="0"/>
    <xf numFmtId="0" fontId="21" fillId="77" borderId="0" applyNumberFormat="0" applyBorder="0" applyAlignment="0" applyProtection="0"/>
    <xf numFmtId="0" fontId="94" fillId="7" borderId="0" applyNumberFormat="0" applyBorder="0" applyAlignment="0" applyProtection="0"/>
    <xf numFmtId="0" fontId="21" fillId="77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8" borderId="0" applyNumberFormat="0" applyBorder="0" applyAlignment="0" applyProtection="0"/>
    <xf numFmtId="0" fontId="94" fillId="8" borderId="0" applyNumberFormat="0" applyBorder="0" applyAlignment="0" applyProtection="0"/>
    <xf numFmtId="0" fontId="21" fillId="78" borderId="0" applyNumberFormat="0" applyBorder="0" applyAlignment="0" applyProtection="0"/>
    <xf numFmtId="0" fontId="21" fillId="79" borderId="0" applyNumberFormat="0" applyBorder="0" applyAlignment="0" applyProtection="0"/>
    <xf numFmtId="0" fontId="94" fillId="9" borderId="0" applyNumberFormat="0" applyBorder="0" applyAlignment="0" applyProtection="0"/>
    <xf numFmtId="0" fontId="21" fillId="79" borderId="0" applyNumberFormat="0" applyBorder="0" applyAlignment="0" applyProtection="0"/>
    <xf numFmtId="0" fontId="21" fillId="7" borderId="0" applyNumberFormat="0" applyBorder="0" applyAlignment="0" applyProtection="0"/>
    <xf numFmtId="0" fontId="21" fillId="80" borderId="0" applyNumberFormat="0" applyBorder="0" applyAlignment="0" applyProtection="0"/>
    <xf numFmtId="0" fontId="94" fillId="10" borderId="0" applyNumberFormat="0" applyBorder="0" applyAlignment="0" applyProtection="0"/>
    <xf numFmtId="0" fontId="21" fillId="80" borderId="0" applyNumberFormat="0" applyBorder="0" applyAlignment="0" applyProtection="0"/>
    <xf numFmtId="0" fontId="21" fillId="16" borderId="0" applyNumberFormat="0" applyBorder="0" applyAlignment="0" applyProtection="0"/>
    <xf numFmtId="0" fontId="21" fillId="75" borderId="0" applyNumberFormat="0" applyBorder="0" applyAlignment="0" applyProtection="0"/>
    <xf numFmtId="0" fontId="94" fillId="5" borderId="0" applyNumberFormat="0" applyBorder="0" applyAlignment="0" applyProtection="0"/>
    <xf numFmtId="0" fontId="21" fillId="75" borderId="0" applyNumberFormat="0" applyBorder="0" applyAlignment="0" applyProtection="0"/>
    <xf numFmtId="0" fontId="21" fillId="17" borderId="0" applyNumberFormat="0" applyBorder="0" applyAlignment="0" applyProtection="0"/>
    <xf numFmtId="0" fontId="21" fillId="78" borderId="0" applyNumberFormat="0" applyBorder="0" applyAlignment="0" applyProtection="0"/>
    <xf numFmtId="0" fontId="94" fillId="8" borderId="0" applyNumberFormat="0" applyBorder="0" applyAlignment="0" applyProtection="0"/>
    <xf numFmtId="0" fontId="21" fillId="78" borderId="0" applyNumberFormat="0" applyBorder="0" applyAlignment="0" applyProtection="0"/>
    <xf numFmtId="0" fontId="21" fillId="81" borderId="0" applyNumberFormat="0" applyBorder="0" applyAlignment="0" applyProtection="0"/>
    <xf numFmtId="0" fontId="94" fillId="11" borderId="0" applyNumberFormat="0" applyBorder="0" applyAlignment="0" applyProtection="0"/>
    <xf numFmtId="0" fontId="21" fillId="81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3" fillId="82" borderId="0" applyNumberFormat="0" applyBorder="0" applyAlignment="0" applyProtection="0"/>
    <xf numFmtId="0" fontId="95" fillId="12" borderId="0" applyNumberFormat="0" applyBorder="0" applyAlignment="0" applyProtection="0"/>
    <xf numFmtId="0" fontId="23" fillId="82" borderId="0" applyNumberFormat="0" applyBorder="0" applyAlignment="0" applyProtection="0"/>
    <xf numFmtId="0" fontId="23" fillId="8" borderId="0" applyNumberFormat="0" applyBorder="0" applyAlignment="0" applyProtection="0"/>
    <xf numFmtId="0" fontId="23" fillId="79" borderId="0" applyNumberFormat="0" applyBorder="0" applyAlignment="0" applyProtection="0"/>
    <xf numFmtId="0" fontId="95" fillId="9" borderId="0" applyNumberFormat="0" applyBorder="0" applyAlignment="0" applyProtection="0"/>
    <xf numFmtId="0" fontId="23" fillId="79" borderId="0" applyNumberFormat="0" applyBorder="0" applyAlignment="0" applyProtection="0"/>
    <xf numFmtId="0" fontId="23" fillId="7" borderId="0" applyNumberFormat="0" applyBorder="0" applyAlignment="0" applyProtection="0"/>
    <xf numFmtId="0" fontId="23" fillId="80" borderId="0" applyNumberFormat="0" applyBorder="0" applyAlignment="0" applyProtection="0"/>
    <xf numFmtId="0" fontId="95" fillId="10" borderId="0" applyNumberFormat="0" applyBorder="0" applyAlignment="0" applyProtection="0"/>
    <xf numFmtId="0" fontId="23" fillId="80" borderId="0" applyNumberFormat="0" applyBorder="0" applyAlignment="0" applyProtection="0"/>
    <xf numFmtId="0" fontId="23" fillId="16" borderId="0" applyNumberFormat="0" applyBorder="0" applyAlignment="0" applyProtection="0"/>
    <xf numFmtId="0" fontId="23" fillId="83" borderId="0" applyNumberFormat="0" applyBorder="0" applyAlignment="0" applyProtection="0"/>
    <xf numFmtId="0" fontId="95" fillId="13" borderId="0" applyNumberFormat="0" applyBorder="0" applyAlignment="0" applyProtection="0"/>
    <xf numFmtId="0" fontId="23" fillId="83" borderId="0" applyNumberFormat="0" applyBorder="0" applyAlignment="0" applyProtection="0"/>
    <xf numFmtId="0" fontId="23" fillId="17" borderId="0" applyNumberFormat="0" applyBorder="0" applyAlignment="0" applyProtection="0"/>
    <xf numFmtId="0" fontId="23" fillId="84" borderId="0" applyNumberFormat="0" applyBorder="0" applyAlignment="0" applyProtection="0"/>
    <xf numFmtId="0" fontId="95" fillId="14" borderId="0" applyNumberFormat="0" applyBorder="0" applyAlignment="0" applyProtection="0"/>
    <xf numFmtId="0" fontId="23" fillId="84" borderId="0" applyNumberFormat="0" applyBorder="0" applyAlignment="0" applyProtection="0"/>
    <xf numFmtId="0" fontId="23" fillId="85" borderId="0" applyNumberFormat="0" applyBorder="0" applyAlignment="0" applyProtection="0"/>
    <xf numFmtId="0" fontId="95" fillId="15" borderId="0" applyNumberFormat="0" applyBorder="0" applyAlignment="0" applyProtection="0"/>
    <xf numFmtId="0" fontId="23" fillId="85" borderId="0" applyNumberFormat="0" applyBorder="0" applyAlignment="0" applyProtection="0"/>
    <xf numFmtId="0" fontId="23" fillId="2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73" borderId="0" applyNumberFormat="0" applyBorder="0" applyAlignment="0" applyProtection="0"/>
    <xf numFmtId="0" fontId="96" fillId="4" borderId="0" applyNumberFormat="0" applyBorder="0" applyAlignment="0" applyProtection="0"/>
    <xf numFmtId="0" fontId="24" fillId="73" borderId="0" applyNumberFormat="0" applyBorder="0" applyAlignment="0" applyProtection="0"/>
    <xf numFmtId="0" fontId="84" fillId="86" borderId="0"/>
    <xf numFmtId="0" fontId="24" fillId="4" borderId="0"/>
    <xf numFmtId="0" fontId="112" fillId="17" borderId="0"/>
    <xf numFmtId="0" fontId="91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87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25" fillId="87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97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99" fillId="0" borderId="5" applyNumberFormat="0" applyFill="0" applyAlignment="0" applyProtection="0"/>
    <xf numFmtId="0" fontId="26" fillId="0" borderId="5" applyNumberFormat="0" applyFill="0" applyAlignment="0" applyProtection="0"/>
    <xf numFmtId="0" fontId="98" fillId="0" borderId="0" applyNumberFormat="0" applyFill="0" applyBorder="0" applyAlignment="0" applyProtection="0"/>
    <xf numFmtId="0" fontId="100" fillId="0" borderId="6" applyNumberFormat="0" applyFill="0" applyAlignment="0" applyProtection="0"/>
    <xf numFmtId="0" fontId="101" fillId="0" borderId="7" applyNumberFormat="0" applyFill="0" applyAlignment="0" applyProtection="0"/>
    <xf numFmtId="0" fontId="101" fillId="0" borderId="0" applyNumberFormat="0" applyFill="0" applyBorder="0" applyAlignment="0" applyProtection="0"/>
    <xf numFmtId="0" fontId="91" fillId="0" borderId="0"/>
    <xf numFmtId="0" fontId="85" fillId="0" borderId="0" applyNumberFormat="0" applyFill="0" applyBorder="0" applyProtection="0"/>
    <xf numFmtId="0" fontId="85" fillId="0" borderId="0" applyNumberFormat="0" applyFill="0" applyBorder="0" applyProtection="0"/>
    <xf numFmtId="0" fontId="85" fillId="0" borderId="0" applyNumberFormat="0" applyFill="0" applyBorder="0" applyProtection="0"/>
    <xf numFmtId="0" fontId="15" fillId="0" borderId="0"/>
    <xf numFmtId="0" fontId="15" fillId="0" borderId="0"/>
    <xf numFmtId="0" fontId="39" fillId="0" borderId="0"/>
    <xf numFmtId="0" fontId="52" fillId="0" borderId="0"/>
    <xf numFmtId="0" fontId="52" fillId="0" borderId="0"/>
    <xf numFmtId="0" fontId="15" fillId="0" borderId="0"/>
    <xf numFmtId="0" fontId="69" fillId="0" borderId="0"/>
    <xf numFmtId="0" fontId="21" fillId="0" borderId="0"/>
    <xf numFmtId="0" fontId="52" fillId="0" borderId="0"/>
    <xf numFmtId="0" fontId="54" fillId="0" borderId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21" fillId="0" borderId="0"/>
    <xf numFmtId="0" fontId="15" fillId="0" borderId="0"/>
    <xf numFmtId="0" fontId="15" fillId="0" borderId="0"/>
    <xf numFmtId="0" fontId="21" fillId="0" borderId="0" applyNumberFormat="0" applyFill="0" applyBorder="0" applyProtection="0"/>
    <xf numFmtId="0" fontId="15" fillId="0" borderId="0"/>
    <xf numFmtId="0" fontId="92" fillId="0" borderId="0"/>
    <xf numFmtId="0" fontId="91" fillId="0" borderId="0"/>
    <xf numFmtId="0" fontId="15" fillId="0" borderId="0"/>
    <xf numFmtId="0" fontId="15" fillId="0" borderId="0"/>
    <xf numFmtId="0" fontId="91" fillId="0" borderId="0"/>
    <xf numFmtId="0" fontId="29" fillId="88" borderId="0" applyNumberFormat="0" applyBorder="0" applyAlignment="0" applyProtection="0"/>
    <xf numFmtId="0" fontId="102" fillId="17" borderId="0" applyNumberFormat="0" applyBorder="0" applyAlignment="0" applyProtection="0"/>
    <xf numFmtId="0" fontId="29" fillId="88" borderId="0" applyNumberFormat="0" applyBorder="0" applyAlignment="0" applyProtection="0"/>
    <xf numFmtId="0" fontId="21" fillId="0" borderId="0"/>
    <xf numFmtId="0" fontId="69" fillId="0" borderId="0"/>
    <xf numFmtId="0" fontId="21" fillId="0" borderId="0"/>
    <xf numFmtId="0" fontId="15" fillId="0" borderId="0"/>
    <xf numFmtId="9" fontId="21" fillId="0" borderId="0" applyFont="0" applyFill="0" applyBorder="0" applyAlignment="0" applyProtection="0"/>
    <xf numFmtId="176" fontId="15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2" fillId="89" borderId="8" applyNumberFormat="0" applyFon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52" fillId="89" borderId="8" applyNumberFormat="0" applyFon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52" fillId="89" borderId="8" applyNumberFormat="0" applyFon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52" fillId="89" borderId="8" applyNumberFormat="0" applyFon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5" fillId="18" borderId="8" applyNumberFormat="0" applyAlignment="0" applyProtection="0"/>
    <xf numFmtId="0" fontId="103" fillId="0" borderId="0" applyNumberFormat="0" applyFill="0" applyBorder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25" fillId="16" borderId="4" applyNumberFormat="0" applyAlignment="0" applyProtection="0"/>
    <xf numFmtId="0" fontId="104" fillId="0" borderId="0" applyNumberFormat="0" applyFill="0" applyBorder="0" applyAlignment="0" applyProtection="0"/>
    <xf numFmtId="0" fontId="23" fillId="90" borderId="0" applyNumberFormat="0" applyBorder="0" applyAlignment="0" applyProtection="0"/>
    <xf numFmtId="0" fontId="95" fillId="19" borderId="0" applyNumberFormat="0" applyBorder="0" applyAlignment="0" applyProtection="0"/>
    <xf numFmtId="0" fontId="23" fillId="90" borderId="0" applyNumberFormat="0" applyBorder="0" applyAlignment="0" applyProtection="0"/>
    <xf numFmtId="0" fontId="23" fillId="91" borderId="0" applyNumberFormat="0" applyBorder="0" applyAlignment="0" applyProtection="0"/>
    <xf numFmtId="0" fontId="95" fillId="20" borderId="0" applyNumberFormat="0" applyBorder="0" applyAlignment="0" applyProtection="0"/>
    <xf numFmtId="0" fontId="23" fillId="91" borderId="0" applyNumberFormat="0" applyBorder="0" applyAlignment="0" applyProtection="0"/>
    <xf numFmtId="0" fontId="23" fillId="92" borderId="0" applyNumberFormat="0" applyBorder="0" applyAlignment="0" applyProtection="0"/>
    <xf numFmtId="0" fontId="95" fillId="21" borderId="0" applyNumberFormat="0" applyBorder="0" applyAlignment="0" applyProtection="0"/>
    <xf numFmtId="0" fontId="23" fillId="92" borderId="0" applyNumberFormat="0" applyBorder="0" applyAlignment="0" applyProtection="0"/>
    <xf numFmtId="0" fontId="23" fillId="83" borderId="0" applyNumberFormat="0" applyBorder="0" applyAlignment="0" applyProtection="0"/>
    <xf numFmtId="0" fontId="95" fillId="13" borderId="0" applyNumberFormat="0" applyBorder="0" applyAlignment="0" applyProtection="0"/>
    <xf numFmtId="0" fontId="23" fillId="83" borderId="0" applyNumberFormat="0" applyBorder="0" applyAlignment="0" applyProtection="0"/>
    <xf numFmtId="0" fontId="23" fillId="84" borderId="0" applyNumberFormat="0" applyBorder="0" applyAlignment="0" applyProtection="0"/>
    <xf numFmtId="0" fontId="95" fillId="14" borderId="0" applyNumberFormat="0" applyBorder="0" applyAlignment="0" applyProtection="0"/>
    <xf numFmtId="0" fontId="23" fillId="84" borderId="0" applyNumberFormat="0" applyBorder="0" applyAlignment="0" applyProtection="0"/>
    <xf numFmtId="0" fontId="23" fillId="93" borderId="0" applyNumberFormat="0" applyBorder="0" applyAlignment="0" applyProtection="0"/>
    <xf numFmtId="0" fontId="95" fillId="22" borderId="0" applyNumberFormat="0" applyBorder="0" applyAlignment="0" applyProtection="0"/>
    <xf numFmtId="0" fontId="23" fillId="93" borderId="0" applyNumberFormat="0" applyBorder="0" applyAlignment="0" applyProtection="0"/>
    <xf numFmtId="0" fontId="105" fillId="0" borderId="9" applyNumberFormat="0" applyFill="0" applyAlignment="0" applyProtection="0"/>
    <xf numFmtId="0" fontId="33" fillId="94" borderId="10" applyNumberFormat="0" applyAlignment="0" applyProtection="0"/>
    <xf numFmtId="0" fontId="106" fillId="23" borderId="10" applyNumberFormat="0" applyAlignment="0" applyProtection="0"/>
    <xf numFmtId="0" fontId="33" fillId="94" borderId="10" applyNumberFormat="0" applyAlignment="0" applyProtection="0"/>
    <xf numFmtId="0" fontId="34" fillId="87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34" fillId="87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107" fillId="16" borderId="11" applyNumberFormat="0" applyAlignment="0" applyProtection="0"/>
    <xf numFmtId="0" fontId="35" fillId="72" borderId="0" applyNumberFormat="0" applyBorder="0" applyAlignment="0" applyProtection="0"/>
    <xf numFmtId="0" fontId="108" fillId="3" borderId="0" applyNumberFormat="0" applyBorder="0" applyAlignment="0" applyProtection="0"/>
    <xf numFmtId="0" fontId="35" fillId="72" borderId="0" applyNumberFormat="0" applyBorder="0" applyAlignment="0" applyProtection="0"/>
    <xf numFmtId="0" fontId="109" fillId="0" borderId="0"/>
    <xf numFmtId="0" fontId="45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0" fontId="36" fillId="7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36" fillId="7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0" fillId="7" borderId="11" applyNumberFormat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0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114" fillId="0" borderId="0"/>
    <xf numFmtId="43" fontId="9" fillId="0" borderId="0" applyFont="0" applyFill="0" applyBorder="0" applyAlignment="0" applyProtection="0"/>
    <xf numFmtId="0" fontId="15" fillId="0" borderId="0"/>
    <xf numFmtId="182" fontId="113" fillId="0" borderId="0"/>
    <xf numFmtId="44" fontId="21" fillId="0" borderId="0" applyFont="0" applyFill="0" applyBorder="0" applyAlignment="0" applyProtection="0"/>
    <xf numFmtId="0" fontId="115" fillId="0" borderId="0"/>
    <xf numFmtId="43" fontId="9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18" fillId="0" borderId="3" applyAlignment="0">
      <alignment vertical="top"/>
    </xf>
    <xf numFmtId="0" fontId="119" fillId="0" borderId="0" applyAlignment="0">
      <alignment vertical="top"/>
    </xf>
    <xf numFmtId="43" fontId="9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20" fillId="0" borderId="0"/>
    <xf numFmtId="0" fontId="16" fillId="0" borderId="0"/>
    <xf numFmtId="0" fontId="21" fillId="78" borderId="0" applyNumberFormat="0" applyBorder="0" applyAlignment="0" applyProtection="0"/>
    <xf numFmtId="0" fontId="133" fillId="71" borderId="0" applyNumberFormat="0" applyBorder="0" applyAlignment="0" applyProtection="0"/>
    <xf numFmtId="0" fontId="85" fillId="8" borderId="0" applyNumberFormat="0" applyBorder="0" applyAlignment="0" applyProtection="0"/>
    <xf numFmtId="0" fontId="141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96" borderId="0" applyNumberFormat="0" applyBorder="0" applyAlignment="0" applyProtection="0"/>
    <xf numFmtId="0" fontId="85" fillId="96" borderId="0" applyNumberFormat="0" applyBorder="0" applyAlignment="0" applyProtection="0"/>
    <xf numFmtId="0" fontId="141" fillId="96" borderId="0" applyNumberFormat="0" applyBorder="0" applyAlignment="0" applyProtection="0"/>
    <xf numFmtId="0" fontId="141" fillId="96" borderId="0" applyNumberFormat="0" applyBorder="0" applyAlignment="0" applyProtection="0"/>
    <xf numFmtId="0" fontId="141" fillId="96" borderId="0" applyNumberFormat="0" applyBorder="0" applyAlignment="0" applyProtection="0"/>
    <xf numFmtId="0" fontId="141" fillId="96" borderId="0" applyNumberFormat="0" applyBorder="0" applyAlignment="0" applyProtection="0"/>
    <xf numFmtId="0" fontId="21" fillId="71" borderId="0" applyNumberFormat="0" applyBorder="0" applyAlignment="0" applyProtection="0"/>
    <xf numFmtId="0" fontId="21" fillId="79" borderId="0" applyNumberFormat="0" applyBorder="0" applyAlignment="0" applyProtection="0"/>
    <xf numFmtId="0" fontId="133" fillId="72" borderId="0" applyNumberFormat="0" applyBorder="0" applyAlignment="0" applyProtection="0"/>
    <xf numFmtId="0" fontId="85" fillId="9" borderId="0" applyNumberFormat="0" applyBorder="0" applyAlignment="0" applyProtection="0"/>
    <xf numFmtId="0" fontId="141" fillId="9" borderId="0" applyNumberFormat="0" applyBorder="0" applyAlignment="0" applyProtection="0"/>
    <xf numFmtId="0" fontId="85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21" fillId="72" borderId="0" applyNumberFormat="0" applyBorder="0" applyAlignment="0" applyProtection="0"/>
    <xf numFmtId="0" fontId="21" fillId="89" borderId="0" applyNumberFormat="0" applyBorder="0" applyAlignment="0" applyProtection="0"/>
    <xf numFmtId="0" fontId="133" fillId="73" borderId="0" applyNumberFormat="0" applyBorder="0" applyAlignment="0" applyProtection="0"/>
    <xf numFmtId="0" fontId="85" fillId="18" borderId="0" applyNumberFormat="0" applyBorder="0" applyAlignment="0" applyProtection="0"/>
    <xf numFmtId="0" fontId="141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97" borderId="0" applyNumberFormat="0" applyBorder="0" applyAlignment="0" applyProtection="0"/>
    <xf numFmtId="0" fontId="85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21" fillId="73" borderId="0" applyNumberFormat="0" applyBorder="0" applyAlignment="0" applyProtection="0"/>
    <xf numFmtId="0" fontId="21" fillId="77" borderId="0" applyNumberFormat="0" applyBorder="0" applyAlignment="0" applyProtection="0"/>
    <xf numFmtId="0" fontId="133" fillId="75" borderId="0" applyNumberFormat="0" applyBorder="0" applyAlignment="0" applyProtection="0"/>
    <xf numFmtId="0" fontId="85" fillId="2" borderId="0" applyNumberFormat="0" applyBorder="0" applyAlignment="0" applyProtection="0"/>
    <xf numFmtId="0" fontId="141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98" borderId="0" applyNumberFormat="0" applyBorder="0" applyAlignment="0" applyProtection="0"/>
    <xf numFmtId="0" fontId="85" fillId="98" borderId="0" applyNumberFormat="0" applyBorder="0" applyAlignment="0" applyProtection="0"/>
    <xf numFmtId="0" fontId="141" fillId="98" borderId="0" applyNumberFormat="0" applyBorder="0" applyAlignment="0" applyProtection="0"/>
    <xf numFmtId="0" fontId="141" fillId="98" borderId="0" applyNumberFormat="0" applyBorder="0" applyAlignment="0" applyProtection="0"/>
    <xf numFmtId="0" fontId="141" fillId="98" borderId="0" applyNumberFormat="0" applyBorder="0" applyAlignment="0" applyProtection="0"/>
    <xf numFmtId="0" fontId="141" fillId="98" borderId="0" applyNumberFormat="0" applyBorder="0" applyAlignment="0" applyProtection="0"/>
    <xf numFmtId="0" fontId="21" fillId="75" borderId="0" applyNumberFormat="0" applyBorder="0" applyAlignment="0" applyProtection="0"/>
    <xf numFmtId="0" fontId="133" fillId="76" borderId="0" applyNumberFormat="0" applyBorder="0" applyAlignment="0" applyProtection="0"/>
    <xf numFmtId="0" fontId="85" fillId="4" borderId="0" applyNumberFormat="0" applyBorder="0" applyAlignment="0" applyProtection="0"/>
    <xf numFmtId="0" fontId="141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99" borderId="0" applyNumberFormat="0" applyBorder="0" applyAlignment="0" applyProtection="0"/>
    <xf numFmtId="0" fontId="85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21" fillId="76" borderId="0" applyNumberFormat="0" applyBorder="0" applyAlignment="0" applyProtection="0"/>
    <xf numFmtId="0" fontId="21" fillId="89" borderId="0" applyNumberFormat="0" applyBorder="0" applyAlignment="0" applyProtection="0"/>
    <xf numFmtId="0" fontId="133" fillId="77" borderId="0" applyNumberFormat="0" applyBorder="0" applyAlignment="0" applyProtection="0"/>
    <xf numFmtId="0" fontId="85" fillId="18" borderId="0" applyNumberFormat="0" applyBorder="0" applyAlignment="0" applyProtection="0"/>
    <xf numFmtId="0" fontId="141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97" borderId="0" applyNumberFormat="0" applyBorder="0" applyAlignment="0" applyProtection="0"/>
    <xf numFmtId="0" fontId="85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21" fillId="77" borderId="0" applyNumberFormat="0" applyBorder="0" applyAlignment="0" applyProtection="0"/>
    <xf numFmtId="0" fontId="21" fillId="76" borderId="0" applyNumberFormat="0" applyBorder="0" applyAlignment="0" applyProtection="0"/>
    <xf numFmtId="0" fontId="133" fillId="78" borderId="0" applyNumberFormat="0" applyBorder="0" applyAlignment="0" applyProtection="0"/>
    <xf numFmtId="0" fontId="85" fillId="4" borderId="0" applyNumberFormat="0" applyBorder="0" applyAlignment="0" applyProtection="0"/>
    <xf numFmtId="0" fontId="141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99" borderId="0" applyNumberFormat="0" applyBorder="0" applyAlignment="0" applyProtection="0"/>
    <xf numFmtId="0" fontId="85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21" fillId="78" borderId="0" applyNumberFormat="0" applyBorder="0" applyAlignment="0" applyProtection="0"/>
    <xf numFmtId="0" fontId="133" fillId="79" borderId="0" applyNumberFormat="0" applyBorder="0" applyAlignment="0" applyProtection="0"/>
    <xf numFmtId="0" fontId="85" fillId="9" borderId="0" applyNumberFormat="0" applyBorder="0" applyAlignment="0" applyProtection="0"/>
    <xf numFmtId="0" fontId="141" fillId="9" borderId="0" applyNumberFormat="0" applyBorder="0" applyAlignment="0" applyProtection="0"/>
    <xf numFmtId="0" fontId="85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21" fillId="79" borderId="0" applyNumberFormat="0" applyBorder="0" applyAlignment="0" applyProtection="0"/>
    <xf numFmtId="0" fontId="21" fillId="88" borderId="0" applyNumberFormat="0" applyBorder="0" applyAlignment="0" applyProtection="0"/>
    <xf numFmtId="0" fontId="133" fillId="80" borderId="0" applyNumberFormat="0" applyBorder="0" applyAlignment="0" applyProtection="0"/>
    <xf numFmtId="0" fontId="85" fillId="17" borderId="0" applyNumberFormat="0" applyBorder="0" applyAlignment="0" applyProtection="0"/>
    <xf numFmtId="0" fontId="141" fillId="17" borderId="0" applyNumberFormat="0" applyBorder="0" applyAlignment="0" applyProtection="0"/>
    <xf numFmtId="0" fontId="85" fillId="17" borderId="0" applyNumberFormat="0" applyBorder="0" applyAlignment="0" applyProtection="0"/>
    <xf numFmtId="0" fontId="141" fillId="17" borderId="0" applyNumberFormat="0" applyBorder="0" applyAlignment="0" applyProtection="0"/>
    <xf numFmtId="0" fontId="141" fillId="17" borderId="0" applyNumberFormat="0" applyBorder="0" applyAlignment="0" applyProtection="0"/>
    <xf numFmtId="0" fontId="141" fillId="17" borderId="0" applyNumberFormat="0" applyBorder="0" applyAlignment="0" applyProtection="0"/>
    <xf numFmtId="0" fontId="21" fillId="80" borderId="0" applyNumberFormat="0" applyBorder="0" applyAlignment="0" applyProtection="0"/>
    <xf numFmtId="0" fontId="21" fillId="72" borderId="0" applyNumberFormat="0" applyBorder="0" applyAlignment="0" applyProtection="0"/>
    <xf numFmtId="0" fontId="133" fillId="75" borderId="0" applyNumberFormat="0" applyBorder="0" applyAlignment="0" applyProtection="0"/>
    <xf numFmtId="0" fontId="85" fillId="3" borderId="0" applyNumberFormat="0" applyBorder="0" applyAlignment="0" applyProtection="0"/>
    <xf numFmtId="0" fontId="141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100" borderId="0" applyNumberFormat="0" applyBorder="0" applyAlignment="0" applyProtection="0"/>
    <xf numFmtId="0" fontId="85" fillId="100" borderId="0" applyNumberFormat="0" applyBorder="0" applyAlignment="0" applyProtection="0"/>
    <xf numFmtId="0" fontId="141" fillId="100" borderId="0" applyNumberFormat="0" applyBorder="0" applyAlignment="0" applyProtection="0"/>
    <xf numFmtId="0" fontId="141" fillId="100" borderId="0" applyNumberFormat="0" applyBorder="0" applyAlignment="0" applyProtection="0"/>
    <xf numFmtId="0" fontId="141" fillId="100" borderId="0" applyNumberFormat="0" applyBorder="0" applyAlignment="0" applyProtection="0"/>
    <xf numFmtId="0" fontId="141" fillId="100" borderId="0" applyNumberFormat="0" applyBorder="0" applyAlignment="0" applyProtection="0"/>
    <xf numFmtId="0" fontId="21" fillId="75" borderId="0" applyNumberFormat="0" applyBorder="0" applyAlignment="0" applyProtection="0"/>
    <xf numFmtId="0" fontId="21" fillId="76" borderId="0" applyNumberFormat="0" applyBorder="0" applyAlignment="0" applyProtection="0"/>
    <xf numFmtId="0" fontId="133" fillId="78" borderId="0" applyNumberFormat="0" applyBorder="0" applyAlignment="0" applyProtection="0"/>
    <xf numFmtId="0" fontId="85" fillId="4" borderId="0" applyNumberFormat="0" applyBorder="0" applyAlignment="0" applyProtection="0"/>
    <xf numFmtId="0" fontId="141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99" borderId="0" applyNumberFormat="0" applyBorder="0" applyAlignment="0" applyProtection="0"/>
    <xf numFmtId="0" fontId="85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141" fillId="99" borderId="0" applyNumberFormat="0" applyBorder="0" applyAlignment="0" applyProtection="0"/>
    <xf numFmtId="0" fontId="21" fillId="78" borderId="0" applyNumberFormat="0" applyBorder="0" applyAlignment="0" applyProtection="0"/>
    <xf numFmtId="0" fontId="21" fillId="89" borderId="0" applyNumberFormat="0" applyBorder="0" applyAlignment="0" applyProtection="0"/>
    <xf numFmtId="0" fontId="133" fillId="81" borderId="0" applyNumberFormat="0" applyBorder="0" applyAlignment="0" applyProtection="0"/>
    <xf numFmtId="0" fontId="85" fillId="18" borderId="0" applyNumberFormat="0" applyBorder="0" applyAlignment="0" applyProtection="0"/>
    <xf numFmtId="0" fontId="141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97" borderId="0" applyNumberFormat="0" applyBorder="0" applyAlignment="0" applyProtection="0"/>
    <xf numFmtId="0" fontId="85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141" fillId="97" borderId="0" applyNumberFormat="0" applyBorder="0" applyAlignment="0" applyProtection="0"/>
    <xf numFmtId="0" fontId="21" fillId="81" borderId="0" applyNumberFormat="0" applyBorder="0" applyAlignment="0" applyProtection="0"/>
    <xf numFmtId="0" fontId="23" fillId="76" borderId="0" applyNumberFormat="0" applyBorder="0" applyAlignment="0" applyProtection="0"/>
    <xf numFmtId="0" fontId="134" fillId="82" borderId="0" applyNumberFormat="0" applyBorder="0" applyAlignment="0" applyProtection="0"/>
    <xf numFmtId="0" fontId="157" fillId="4" borderId="0" applyNumberFormat="0" applyBorder="0" applyAlignment="0" applyProtection="0"/>
    <xf numFmtId="0" fontId="140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99" borderId="0" applyNumberFormat="0" applyBorder="0" applyAlignment="0" applyProtection="0"/>
    <xf numFmtId="0" fontId="157" fillId="99" borderId="0" applyNumberFormat="0" applyBorder="0" applyAlignment="0" applyProtection="0"/>
    <xf numFmtId="0" fontId="140" fillId="99" borderId="0" applyNumberFormat="0" applyBorder="0" applyAlignment="0" applyProtection="0"/>
    <xf numFmtId="0" fontId="140" fillId="99" borderId="0" applyNumberFormat="0" applyBorder="0" applyAlignment="0" applyProtection="0"/>
    <xf numFmtId="0" fontId="140" fillId="99" borderId="0" applyNumberFormat="0" applyBorder="0" applyAlignment="0" applyProtection="0"/>
    <xf numFmtId="0" fontId="140" fillId="99" borderId="0" applyNumberFormat="0" applyBorder="0" applyAlignment="0" applyProtection="0"/>
    <xf numFmtId="0" fontId="23" fillId="82" borderId="0" applyNumberFormat="0" applyBorder="0" applyAlignment="0" applyProtection="0"/>
    <xf numFmtId="0" fontId="23" fillId="93" borderId="0" applyNumberFormat="0" applyBorder="0" applyAlignment="0" applyProtection="0"/>
    <xf numFmtId="0" fontId="134" fillId="79" borderId="0" applyNumberFormat="0" applyBorder="0" applyAlignment="0" applyProtection="0"/>
    <xf numFmtId="0" fontId="157" fillId="101" borderId="0" applyNumberFormat="0" applyBorder="0" applyAlignment="0" applyProtection="0"/>
    <xf numFmtId="0" fontId="140" fillId="101" borderId="0" applyNumberFormat="0" applyBorder="0" applyAlignment="0" applyProtection="0"/>
    <xf numFmtId="0" fontId="157" fillId="101" borderId="0" applyNumberFormat="0" applyBorder="0" applyAlignment="0" applyProtection="0"/>
    <xf numFmtId="0" fontId="157" fillId="102" borderId="0" applyNumberFormat="0" applyBorder="0" applyAlignment="0" applyProtection="0"/>
    <xf numFmtId="0" fontId="157" fillId="102" borderId="0" applyNumberFormat="0" applyBorder="0" applyAlignment="0" applyProtection="0"/>
    <xf numFmtId="0" fontId="140" fillId="102" borderId="0" applyNumberFormat="0" applyBorder="0" applyAlignment="0" applyProtection="0"/>
    <xf numFmtId="0" fontId="140" fillId="102" borderId="0" applyNumberFormat="0" applyBorder="0" applyAlignment="0" applyProtection="0"/>
    <xf numFmtId="0" fontId="140" fillId="102" borderId="0" applyNumberFormat="0" applyBorder="0" applyAlignment="0" applyProtection="0"/>
    <xf numFmtId="0" fontId="140" fillId="102" borderId="0" applyNumberFormat="0" applyBorder="0" applyAlignment="0" applyProtection="0"/>
    <xf numFmtId="0" fontId="23" fillId="79" borderId="0" applyNumberFormat="0" applyBorder="0" applyAlignment="0" applyProtection="0"/>
    <xf numFmtId="0" fontId="23" fillId="81" borderId="0" applyNumberFormat="0" applyBorder="0" applyAlignment="0" applyProtection="0"/>
    <xf numFmtId="0" fontId="134" fillId="80" borderId="0" applyNumberFormat="0" applyBorder="0" applyAlignment="0" applyProtection="0"/>
    <xf numFmtId="0" fontId="157" fillId="103" borderId="0" applyNumberFormat="0" applyBorder="0" applyAlignment="0" applyProtection="0"/>
    <xf numFmtId="0" fontId="140" fillId="103" borderId="0" applyNumberFormat="0" applyBorder="0" applyAlignment="0" applyProtection="0"/>
    <xf numFmtId="0" fontId="157" fillId="103" borderId="0" applyNumberFormat="0" applyBorder="0" applyAlignment="0" applyProtection="0"/>
    <xf numFmtId="0" fontId="157" fillId="104" borderId="0" applyNumberFormat="0" applyBorder="0" applyAlignment="0" applyProtection="0"/>
    <xf numFmtId="0" fontId="157" fillId="104" borderId="0" applyNumberFormat="0" applyBorder="0" applyAlignment="0" applyProtection="0"/>
    <xf numFmtId="0" fontId="140" fillId="104" borderId="0" applyNumberFormat="0" applyBorder="0" applyAlignment="0" applyProtection="0"/>
    <xf numFmtId="0" fontId="140" fillId="104" borderId="0" applyNumberFormat="0" applyBorder="0" applyAlignment="0" applyProtection="0"/>
    <xf numFmtId="0" fontId="140" fillId="104" borderId="0" applyNumberFormat="0" applyBorder="0" applyAlignment="0" applyProtection="0"/>
    <xf numFmtId="0" fontId="140" fillId="104" borderId="0" applyNumberFormat="0" applyBorder="0" applyAlignment="0" applyProtection="0"/>
    <xf numFmtId="0" fontId="23" fillId="80" borderId="0" applyNumberFormat="0" applyBorder="0" applyAlignment="0" applyProtection="0"/>
    <xf numFmtId="0" fontId="23" fillId="72" borderId="0" applyNumberFormat="0" applyBorder="0" applyAlignment="0" applyProtection="0"/>
    <xf numFmtId="0" fontId="134" fillId="83" borderId="0" applyNumberFormat="0" applyBorder="0" applyAlignment="0" applyProtection="0"/>
    <xf numFmtId="0" fontId="157" fillId="3" borderId="0" applyNumberFormat="0" applyBorder="0" applyAlignment="0" applyProtection="0"/>
    <xf numFmtId="0" fontId="140" fillId="3" borderId="0" applyNumberFormat="0" applyBorder="0" applyAlignment="0" applyProtection="0"/>
    <xf numFmtId="0" fontId="157" fillId="3" borderId="0" applyNumberFormat="0" applyBorder="0" applyAlignment="0" applyProtection="0"/>
    <xf numFmtId="0" fontId="157" fillId="100" borderId="0" applyNumberFormat="0" applyBorder="0" applyAlignment="0" applyProtection="0"/>
    <xf numFmtId="0" fontId="157" fillId="100" borderId="0" applyNumberFormat="0" applyBorder="0" applyAlignment="0" applyProtection="0"/>
    <xf numFmtId="0" fontId="140" fillId="100" borderId="0" applyNumberFormat="0" applyBorder="0" applyAlignment="0" applyProtection="0"/>
    <xf numFmtId="0" fontId="140" fillId="100" borderId="0" applyNumberFormat="0" applyBorder="0" applyAlignment="0" applyProtection="0"/>
    <xf numFmtId="0" fontId="140" fillId="100" borderId="0" applyNumberFormat="0" applyBorder="0" applyAlignment="0" applyProtection="0"/>
    <xf numFmtId="0" fontId="140" fillId="100" borderId="0" applyNumberFormat="0" applyBorder="0" applyAlignment="0" applyProtection="0"/>
    <xf numFmtId="0" fontId="23" fillId="83" borderId="0" applyNumberFormat="0" applyBorder="0" applyAlignment="0" applyProtection="0"/>
    <xf numFmtId="0" fontId="23" fillId="76" borderId="0" applyNumberFormat="0" applyBorder="0" applyAlignment="0" applyProtection="0"/>
    <xf numFmtId="0" fontId="134" fillId="84" borderId="0" applyNumberFormat="0" applyBorder="0" applyAlignment="0" applyProtection="0"/>
    <xf numFmtId="0" fontId="157" fillId="4" borderId="0" applyNumberFormat="0" applyBorder="0" applyAlignment="0" applyProtection="0"/>
    <xf numFmtId="0" fontId="140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99" borderId="0" applyNumberFormat="0" applyBorder="0" applyAlignment="0" applyProtection="0"/>
    <xf numFmtId="0" fontId="157" fillId="99" borderId="0" applyNumberFormat="0" applyBorder="0" applyAlignment="0" applyProtection="0"/>
    <xf numFmtId="0" fontId="140" fillId="99" borderId="0" applyNumberFormat="0" applyBorder="0" applyAlignment="0" applyProtection="0"/>
    <xf numFmtId="0" fontId="140" fillId="99" borderId="0" applyNumberFormat="0" applyBorder="0" applyAlignment="0" applyProtection="0"/>
    <xf numFmtId="0" fontId="140" fillId="99" borderId="0" applyNumberFormat="0" applyBorder="0" applyAlignment="0" applyProtection="0"/>
    <xf numFmtId="0" fontId="140" fillId="99" borderId="0" applyNumberFormat="0" applyBorder="0" applyAlignment="0" applyProtection="0"/>
    <xf numFmtId="0" fontId="23" fillId="84" borderId="0" applyNumberFormat="0" applyBorder="0" applyAlignment="0" applyProtection="0"/>
    <xf numFmtId="0" fontId="23" fillId="79" borderId="0" applyNumberFormat="0" applyBorder="0" applyAlignment="0" applyProtection="0"/>
    <xf numFmtId="0" fontId="134" fillId="85" borderId="0" applyNumberFormat="0" applyBorder="0" applyAlignment="0" applyProtection="0"/>
    <xf numFmtId="0" fontId="157" fillId="9" borderId="0" applyNumberFormat="0" applyBorder="0" applyAlignment="0" applyProtection="0"/>
    <xf numFmtId="0" fontId="140" fillId="9" borderId="0" applyNumberFormat="0" applyBorder="0" applyAlignment="0" applyProtection="0"/>
    <xf numFmtId="0" fontId="157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23" fillId="85" borderId="0" applyNumberFormat="0" applyBorder="0" applyAlignment="0" applyProtection="0"/>
    <xf numFmtId="39" fontId="114" fillId="0" borderId="0" applyFill="0" applyBorder="0" applyAlignment="0" applyProtection="0"/>
    <xf numFmtId="39" fontId="114" fillId="0" borderId="0" applyFill="0" applyBorder="0" applyAlignment="0" applyProtection="0"/>
    <xf numFmtId="39" fontId="139" fillId="0" borderId="0" applyFill="0" applyBorder="0" applyAlignment="0" applyProtection="0"/>
    <xf numFmtId="39" fontId="139" fillId="0" borderId="0" applyFill="0" applyBorder="0" applyAlignment="0" applyProtection="0"/>
    <xf numFmtId="39" fontId="139" fillId="0" borderId="0" applyFill="0" applyBorder="0" applyAlignment="0" applyProtection="0"/>
    <xf numFmtId="39" fontId="114" fillId="0" borderId="0" applyFill="0" applyBorder="0" applyAlignment="0" applyProtection="0"/>
    <xf numFmtId="169" fontId="15" fillId="0" borderId="0" applyFont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169" fontId="15" fillId="0" borderId="0" applyFont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169" fontId="69" fillId="0" borderId="0" applyFont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54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44" fontId="15" fillId="0" borderId="0" applyFill="0" applyBorder="0" applyAlignment="0" applyProtection="0"/>
    <xf numFmtId="0" fontId="24" fillId="76" borderId="0" applyNumberFormat="0" applyBorder="0" applyAlignment="0" applyProtection="0"/>
    <xf numFmtId="0" fontId="135" fillId="73" borderId="0" applyNumberFormat="0" applyBorder="0" applyAlignment="0" applyProtection="0"/>
    <xf numFmtId="0" fontId="158" fillId="4" borderId="0" applyNumberFormat="0" applyBorder="0" applyAlignment="0" applyProtection="0"/>
    <xf numFmtId="0" fontId="14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99" borderId="0" applyNumberFormat="0" applyBorder="0" applyAlignment="0" applyProtection="0"/>
    <xf numFmtId="0" fontId="158" fillId="99" borderId="0" applyNumberFormat="0" applyBorder="0" applyAlignment="0" applyProtection="0"/>
    <xf numFmtId="0" fontId="146" fillId="99" borderId="0" applyNumberFormat="0" applyBorder="0" applyAlignment="0" applyProtection="0"/>
    <xf numFmtId="0" fontId="146" fillId="99" borderId="0" applyNumberFormat="0" applyBorder="0" applyAlignment="0" applyProtection="0"/>
    <xf numFmtId="0" fontId="146" fillId="99" borderId="0" applyNumberFormat="0" applyBorder="0" applyAlignment="0" applyProtection="0"/>
    <xf numFmtId="0" fontId="146" fillId="99" borderId="0" applyNumberFormat="0" applyBorder="0" applyAlignment="0" applyProtection="0"/>
    <xf numFmtId="0" fontId="24" fillId="73" borderId="0" applyNumberFormat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4" fontId="16" fillId="0" borderId="0" applyFill="0" applyBorder="0" applyAlignment="0" applyProtection="0"/>
    <xf numFmtId="184" fontId="16" fillId="0" borderId="0" applyFill="0" applyBorder="0" applyAlignment="0" applyProtection="0"/>
    <xf numFmtId="184" fontId="145" fillId="0" borderId="0" applyFill="0" applyBorder="0" applyAlignment="0" applyProtection="0"/>
    <xf numFmtId="184" fontId="145" fillId="0" borderId="0" applyFill="0" applyBorder="0" applyAlignment="0" applyProtection="0"/>
    <xf numFmtId="184" fontId="145" fillId="0" borderId="0" applyFill="0" applyBorder="0" applyAlignment="0" applyProtection="0"/>
    <xf numFmtId="184" fontId="145" fillId="0" borderId="0" applyFill="0" applyBorder="0" applyAlignment="0" applyProtection="0"/>
    <xf numFmtId="184" fontId="114" fillId="0" borderId="0" applyFill="0" applyBorder="0" applyAlignment="0" applyProtection="0"/>
    <xf numFmtId="184" fontId="114" fillId="0" borderId="0" applyFill="0" applyBorder="0" applyAlignment="0" applyProtection="0"/>
    <xf numFmtId="184" fontId="139" fillId="0" borderId="0" applyFill="0" applyBorder="0" applyAlignment="0" applyProtection="0"/>
    <xf numFmtId="184" fontId="139" fillId="0" borderId="0" applyFill="0" applyBorder="0" applyAlignment="0" applyProtection="0"/>
    <xf numFmtId="184" fontId="139" fillId="0" borderId="0" applyFill="0" applyBorder="0" applyAlignment="0" applyProtection="0"/>
    <xf numFmtId="184" fontId="139" fillId="0" borderId="0" applyFill="0" applyBorder="0" applyAlignment="0" applyProtection="0"/>
    <xf numFmtId="0" fontId="15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25" fillId="69" borderId="4" applyNumberFormat="0" applyAlignment="0" applyProtection="0"/>
    <xf numFmtId="0" fontId="136" fillId="87" borderId="4" applyNumberFormat="0" applyAlignment="0" applyProtection="0"/>
    <xf numFmtId="0" fontId="159" fillId="74" borderId="4" applyNumberFormat="0" applyAlignment="0" applyProtection="0"/>
    <xf numFmtId="0" fontId="147" fillId="74" borderId="4" applyNumberFormat="0" applyAlignment="0" applyProtection="0"/>
    <xf numFmtId="0" fontId="159" fillId="74" borderId="4" applyNumberFormat="0" applyAlignment="0" applyProtection="0"/>
    <xf numFmtId="0" fontId="147" fillId="74" borderId="4" applyNumberFormat="0" applyAlignment="0" applyProtection="0"/>
    <xf numFmtId="0" fontId="147" fillId="74" borderId="4" applyNumberFormat="0" applyAlignment="0" applyProtection="0"/>
    <xf numFmtId="0" fontId="147" fillId="74" borderId="4" applyNumberFormat="0" applyAlignment="0" applyProtection="0"/>
    <xf numFmtId="0" fontId="25" fillId="87" borderId="4" applyNumberFormat="0" applyAlignment="0" applyProtection="0"/>
    <xf numFmtId="0" fontId="125" fillId="0" borderId="28" applyNumberFormat="0" applyFill="0" applyAlignment="0" applyProtection="0"/>
    <xf numFmtId="0" fontId="26" fillId="0" borderId="5" applyNumberFormat="0" applyFill="0" applyAlignment="0" applyProtection="0"/>
    <xf numFmtId="0" fontId="160" fillId="0" borderId="29" applyNumberFormat="0" applyFill="0" applyAlignment="0" applyProtection="0"/>
    <xf numFmtId="0" fontId="148" fillId="0" borderId="29" applyNumberFormat="0" applyFill="0" applyAlignment="0" applyProtection="0"/>
    <xf numFmtId="0" fontId="160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148" fillId="0" borderId="29" applyNumberFormat="0" applyFill="0" applyAlignment="0" applyProtection="0"/>
    <xf numFmtId="0" fontId="26" fillId="0" borderId="5" applyNumberFormat="0" applyFill="0" applyAlignment="0" applyProtection="0"/>
    <xf numFmtId="0" fontId="126" fillId="0" borderId="30" applyNumberFormat="0" applyFill="0" applyAlignment="0" applyProtection="0"/>
    <xf numFmtId="0" fontId="161" fillId="0" borderId="31" applyNumberFormat="0" applyFill="0" applyAlignment="0" applyProtection="0"/>
    <xf numFmtId="0" fontId="149" fillId="0" borderId="31" applyNumberFormat="0" applyFill="0" applyAlignment="0" applyProtection="0"/>
    <xf numFmtId="0" fontId="161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49" fillId="0" borderId="31" applyNumberFormat="0" applyFill="0" applyAlignment="0" applyProtection="0"/>
    <xf numFmtId="0" fontId="127" fillId="0" borderId="32" applyNumberFormat="0" applyFill="0" applyAlignment="0" applyProtection="0"/>
    <xf numFmtId="0" fontId="162" fillId="0" borderId="33" applyNumberFormat="0" applyFill="0" applyAlignment="0" applyProtection="0"/>
    <xf numFmtId="0" fontId="150" fillId="0" borderId="33" applyNumberFormat="0" applyFill="0" applyAlignment="0" applyProtection="0"/>
    <xf numFmtId="0" fontId="162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2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9" fillId="0" borderId="0"/>
    <xf numFmtId="0" fontId="69" fillId="0" borderId="0"/>
    <xf numFmtId="0" fontId="15" fillId="0" borderId="0"/>
    <xf numFmtId="0" fontId="69" fillId="0" borderId="0"/>
    <xf numFmtId="0" fontId="69" fillId="0" borderId="0"/>
    <xf numFmtId="49" fontId="16" fillId="0" borderId="0"/>
    <xf numFmtId="0" fontId="69" fillId="0" borderId="0"/>
    <xf numFmtId="0" fontId="16" fillId="0" borderId="0"/>
    <xf numFmtId="0" fontId="69" fillId="0" borderId="0"/>
    <xf numFmtId="49" fontId="69" fillId="0" borderId="0"/>
    <xf numFmtId="0" fontId="69" fillId="0" borderId="0"/>
    <xf numFmtId="0" fontId="48" fillId="0" borderId="0"/>
    <xf numFmtId="0" fontId="69" fillId="0" borderId="0"/>
    <xf numFmtId="49" fontId="69" fillId="0" borderId="0"/>
    <xf numFmtId="0" fontId="69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45" fillId="0" borderId="0"/>
    <xf numFmtId="0" fontId="48" fillId="0" borderId="0"/>
    <xf numFmtId="0" fontId="16" fillId="0" borderId="0"/>
    <xf numFmtId="0" fontId="69" fillId="0" borderId="0"/>
    <xf numFmtId="0" fontId="69" fillId="0" borderId="0"/>
    <xf numFmtId="0" fontId="145" fillId="0" borderId="0"/>
    <xf numFmtId="0" fontId="48" fillId="0" borderId="0"/>
    <xf numFmtId="0" fontId="48" fillId="0" borderId="0"/>
    <xf numFmtId="0" fontId="145" fillId="0" borderId="0"/>
    <xf numFmtId="0" fontId="48" fillId="0" borderId="0"/>
    <xf numFmtId="0" fontId="48" fillId="0" borderId="0"/>
    <xf numFmtId="0" fontId="145" fillId="0" borderId="0"/>
    <xf numFmtId="0" fontId="69" fillId="0" borderId="0"/>
    <xf numFmtId="0" fontId="92" fillId="0" borderId="0"/>
    <xf numFmtId="49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2" fillId="0" borderId="0"/>
    <xf numFmtId="0" fontId="92" fillId="0" borderId="0"/>
    <xf numFmtId="1" fontId="128" fillId="0" borderId="0"/>
    <xf numFmtId="0" fontId="139" fillId="0" borderId="0"/>
    <xf numFmtId="0" fontId="121" fillId="0" borderId="0"/>
    <xf numFmtId="0" fontId="69" fillId="0" borderId="0"/>
    <xf numFmtId="0" fontId="114" fillId="0" borderId="0"/>
    <xf numFmtId="0" fontId="12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4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48" fillId="0" borderId="0"/>
    <xf numFmtId="0" fontId="54" fillId="0" borderId="0"/>
    <xf numFmtId="0" fontId="48" fillId="0" borderId="0"/>
    <xf numFmtId="0" fontId="48" fillId="0" borderId="0"/>
    <xf numFmtId="0" fontId="15" fillId="0" borderId="0"/>
    <xf numFmtId="0" fontId="109" fillId="0" borderId="0"/>
    <xf numFmtId="0" fontId="1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4" fillId="0" borderId="0"/>
    <xf numFmtId="0" fontId="121" fillId="0" borderId="0"/>
    <xf numFmtId="0" fontId="1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9" fontId="69" fillId="0" borderId="0"/>
    <xf numFmtId="49" fontId="69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0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9" fillId="0" borderId="0"/>
    <xf numFmtId="0" fontId="69" fillId="0" borderId="0"/>
    <xf numFmtId="1" fontId="128" fillId="0" borderId="0"/>
    <xf numFmtId="0" fontId="69" fillId="0" borderId="0"/>
    <xf numFmtId="0" fontId="16" fillId="0" borderId="0"/>
    <xf numFmtId="0" fontId="69" fillId="0" borderId="0"/>
    <xf numFmtId="0" fontId="40" fillId="0" borderId="0"/>
    <xf numFmtId="0" fontId="69" fillId="0" borderId="0"/>
    <xf numFmtId="49" fontId="69" fillId="0" borderId="0"/>
    <xf numFmtId="49" fontId="69" fillId="0" borderId="0"/>
    <xf numFmtId="49" fontId="69" fillId="0" borderId="0"/>
    <xf numFmtId="49" fontId="6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9" fontId="69" fillId="0" borderId="0"/>
    <xf numFmtId="0" fontId="130" fillId="0" borderId="0"/>
    <xf numFmtId="0" fontId="92" fillId="0" borderId="0"/>
    <xf numFmtId="0" fontId="92" fillId="0" borderId="0"/>
    <xf numFmtId="0" fontId="92" fillId="0" borderId="0"/>
    <xf numFmtId="0" fontId="69" fillId="0" borderId="0"/>
    <xf numFmtId="0" fontId="92" fillId="0" borderId="0"/>
    <xf numFmtId="0" fontId="38" fillId="0" borderId="0"/>
    <xf numFmtId="0" fontId="92" fillId="0" borderId="0"/>
    <xf numFmtId="0" fontId="69" fillId="0" borderId="0"/>
    <xf numFmtId="0" fontId="112" fillId="88" borderId="0" applyNumberFormat="0" applyBorder="0" applyAlignment="0" applyProtection="0"/>
    <xf numFmtId="0" fontId="29" fillId="88" borderId="0" applyNumberFormat="0" applyBorder="0" applyAlignment="0" applyProtection="0"/>
    <xf numFmtId="0" fontId="163" fillId="17" borderId="0" applyNumberFormat="0" applyBorder="0" applyAlignment="0" applyProtection="0"/>
    <xf numFmtId="0" fontId="151" fillId="17" borderId="0" applyNumberFormat="0" applyBorder="0" applyAlignment="0" applyProtection="0"/>
    <xf numFmtId="0" fontId="163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9" fillId="88" borderId="0" applyNumberFormat="0" applyBorder="0" applyAlignment="0" applyProtection="0"/>
    <xf numFmtId="180" fontId="152" fillId="0" borderId="0">
      <alignment horizontal="right"/>
    </xf>
    <xf numFmtId="180" fontId="164" fillId="0" borderId="0">
      <alignment horizontal="right"/>
    </xf>
    <xf numFmtId="180" fontId="164" fillId="0" borderId="0">
      <alignment horizontal="right"/>
    </xf>
    <xf numFmtId="180" fontId="152" fillId="0" borderId="0">
      <alignment horizontal="right"/>
    </xf>
    <xf numFmtId="180" fontId="152" fillId="0" borderId="0">
      <alignment horizontal="right"/>
    </xf>
    <xf numFmtId="180" fontId="152" fillId="0" borderId="0">
      <alignment horizontal="right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54" fillId="0" borderId="0"/>
    <xf numFmtId="168" fontId="124" fillId="0" borderId="0"/>
    <xf numFmtId="168" fontId="124" fillId="0" borderId="0"/>
    <xf numFmtId="0" fontId="15" fillId="0" borderId="0"/>
    <xf numFmtId="49" fontId="69" fillId="0" borderId="0"/>
    <xf numFmtId="0" fontId="15" fillId="0" borderId="0" applyNumberFormat="0" applyFill="0" applyBorder="0" applyAlignment="0" applyProtection="0"/>
    <xf numFmtId="0" fontId="54" fillId="0" borderId="0"/>
    <xf numFmtId="0" fontId="15" fillId="0" borderId="0"/>
    <xf numFmtId="0" fontId="54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168" fontId="124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168" fontId="124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49" fontId="69" fillId="0" borderId="0"/>
    <xf numFmtId="168" fontId="124" fillId="0" borderId="0"/>
    <xf numFmtId="0" fontId="54" fillId="0" borderId="0"/>
    <xf numFmtId="168" fontId="124" fillId="0" borderId="0"/>
    <xf numFmtId="168" fontId="124" fillId="0" borderId="0"/>
    <xf numFmtId="0" fontId="15" fillId="0" borderId="0"/>
    <xf numFmtId="0" fontId="15" fillId="0" borderId="0"/>
    <xf numFmtId="0" fontId="139" fillId="0" borderId="0"/>
    <xf numFmtId="0" fontId="115" fillId="0" borderId="0" applyNumberFormat="0" applyFont="0" applyFill="0" applyBorder="0" applyAlignment="0" applyProtection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7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9" fontId="69" fillId="0" borderId="0"/>
    <xf numFmtId="0" fontId="80" fillId="0" borderId="0" applyNumberFormat="0" applyFont="0" applyFill="0" applyBorder="0" applyAlignment="0" applyProtection="0">
      <alignment vertical="top"/>
    </xf>
    <xf numFmtId="0" fontId="69" fillId="0" borderId="0"/>
    <xf numFmtId="0" fontId="145" fillId="0" borderId="0"/>
    <xf numFmtId="0" fontId="69" fillId="0" borderId="0"/>
    <xf numFmtId="49" fontId="69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54" fillId="0" borderId="0"/>
    <xf numFmtId="0" fontId="139" fillId="0" borderId="0"/>
    <xf numFmtId="0" fontId="92" fillId="0" borderId="0"/>
    <xf numFmtId="1" fontId="128" fillId="0" borderId="0"/>
    <xf numFmtId="1" fontId="165" fillId="0" borderId="0"/>
    <xf numFmtId="1" fontId="165" fillId="0" borderId="0"/>
    <xf numFmtId="1" fontId="128" fillId="0" borderId="0"/>
    <xf numFmtId="1" fontId="128" fillId="0" borderId="0"/>
    <xf numFmtId="1" fontId="128" fillId="0" borderId="0"/>
    <xf numFmtId="0" fontId="15" fillId="0" borderId="0"/>
    <xf numFmtId="9" fontId="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176" fontId="16" fillId="0" borderId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89" borderId="8" applyNumberFormat="0" applyFont="0" applyAlignment="0" applyProtection="0"/>
    <xf numFmtId="0" fontId="69" fillId="89" borderId="8" applyNumberFormat="0" applyFont="0" applyAlignment="0" applyProtection="0"/>
    <xf numFmtId="0" fontId="16" fillId="18" borderId="8" applyNumberFormat="0" applyAlignment="0" applyProtection="0"/>
    <xf numFmtId="0" fontId="145" fillId="18" borderId="8" applyNumberFormat="0" applyAlignment="0" applyProtection="0"/>
    <xf numFmtId="0" fontId="16" fillId="18" borderId="8" applyNumberFormat="0" applyAlignment="0" applyProtection="0"/>
    <xf numFmtId="0" fontId="16" fillId="97" borderId="8" applyNumberFormat="0" applyAlignment="0" applyProtection="0"/>
    <xf numFmtId="0" fontId="16" fillId="97" borderId="8" applyNumberFormat="0" applyAlignment="0" applyProtection="0"/>
    <xf numFmtId="0" fontId="145" fillId="97" borderId="8" applyNumberFormat="0" applyAlignment="0" applyProtection="0"/>
    <xf numFmtId="0" fontId="145" fillId="97" borderId="8" applyNumberFormat="0" applyAlignment="0" applyProtection="0"/>
    <xf numFmtId="0" fontId="145" fillId="97" borderId="8" applyNumberFormat="0" applyAlignment="0" applyProtection="0"/>
    <xf numFmtId="0" fontId="145" fillId="97" borderId="8" applyNumberFormat="0" applyAlignment="0" applyProtection="0"/>
    <xf numFmtId="0" fontId="21" fillId="89" borderId="8" applyNumberFormat="0" applyFont="0" applyAlignment="0" applyProtection="0"/>
    <xf numFmtId="0" fontId="13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1" fillId="16" borderId="4" applyNumberFormat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" fillId="105" borderId="0" applyNumberFormat="0" applyBorder="0" applyAlignment="0" applyProtection="0"/>
    <xf numFmtId="0" fontId="23" fillId="90" borderId="0" applyNumberFormat="0" applyBorder="0" applyAlignment="0" applyProtection="0"/>
    <xf numFmtId="0" fontId="157" fillId="106" borderId="0" applyNumberFormat="0" applyBorder="0" applyAlignment="0" applyProtection="0"/>
    <xf numFmtId="0" fontId="140" fillId="106" borderId="0" applyNumberFormat="0" applyBorder="0" applyAlignment="0" applyProtection="0"/>
    <xf numFmtId="0" fontId="157" fillId="106" borderId="0" applyNumberFormat="0" applyBorder="0" applyAlignment="0" applyProtection="0"/>
    <xf numFmtId="0" fontId="157" fillId="107" borderId="0" applyNumberFormat="0" applyBorder="0" applyAlignment="0" applyProtection="0"/>
    <xf numFmtId="0" fontId="157" fillId="107" borderId="0" applyNumberFormat="0" applyBorder="0" applyAlignment="0" applyProtection="0"/>
    <xf numFmtId="0" fontId="140" fillId="107" borderId="0" applyNumberFormat="0" applyBorder="0" applyAlignment="0" applyProtection="0"/>
    <xf numFmtId="0" fontId="140" fillId="107" borderId="0" applyNumberFormat="0" applyBorder="0" applyAlignment="0" applyProtection="0"/>
    <xf numFmtId="0" fontId="140" fillId="107" borderId="0" applyNumberFormat="0" applyBorder="0" applyAlignment="0" applyProtection="0"/>
    <xf numFmtId="0" fontId="140" fillId="107" borderId="0" applyNumberFormat="0" applyBorder="0" applyAlignment="0" applyProtection="0"/>
    <xf numFmtId="0" fontId="23" fillId="90" borderId="0" applyNumberFormat="0" applyBorder="0" applyAlignment="0" applyProtection="0"/>
    <xf numFmtId="0" fontId="23" fillId="93" borderId="0" applyNumberFormat="0" applyBorder="0" applyAlignment="0" applyProtection="0"/>
    <xf numFmtId="0" fontId="23" fillId="91" borderId="0" applyNumberFormat="0" applyBorder="0" applyAlignment="0" applyProtection="0"/>
    <xf numFmtId="0" fontId="157" fillId="101" borderId="0" applyNumberFormat="0" applyBorder="0" applyAlignment="0" applyProtection="0"/>
    <xf numFmtId="0" fontId="140" fillId="101" borderId="0" applyNumberFormat="0" applyBorder="0" applyAlignment="0" applyProtection="0"/>
    <xf numFmtId="0" fontId="157" fillId="101" borderId="0" applyNumberFormat="0" applyBorder="0" applyAlignment="0" applyProtection="0"/>
    <xf numFmtId="0" fontId="157" fillId="102" borderId="0" applyNumberFormat="0" applyBorder="0" applyAlignment="0" applyProtection="0"/>
    <xf numFmtId="0" fontId="157" fillId="102" borderId="0" applyNumberFormat="0" applyBorder="0" applyAlignment="0" applyProtection="0"/>
    <xf numFmtId="0" fontId="140" fillId="102" borderId="0" applyNumberFormat="0" applyBorder="0" applyAlignment="0" applyProtection="0"/>
    <xf numFmtId="0" fontId="140" fillId="102" borderId="0" applyNumberFormat="0" applyBorder="0" applyAlignment="0" applyProtection="0"/>
    <xf numFmtId="0" fontId="140" fillId="102" borderId="0" applyNumberFormat="0" applyBorder="0" applyAlignment="0" applyProtection="0"/>
    <xf numFmtId="0" fontId="140" fillId="102" borderId="0" applyNumberFormat="0" applyBorder="0" applyAlignment="0" applyProtection="0"/>
    <xf numFmtId="0" fontId="23" fillId="91" borderId="0" applyNumberFormat="0" applyBorder="0" applyAlignment="0" applyProtection="0"/>
    <xf numFmtId="0" fontId="23" fillId="81" borderId="0" applyNumberFormat="0" applyBorder="0" applyAlignment="0" applyProtection="0"/>
    <xf numFmtId="0" fontId="23" fillId="92" borderId="0" applyNumberFormat="0" applyBorder="0" applyAlignment="0" applyProtection="0"/>
    <xf numFmtId="0" fontId="157" fillId="103" borderId="0" applyNumberFormat="0" applyBorder="0" applyAlignment="0" applyProtection="0"/>
    <xf numFmtId="0" fontId="140" fillId="103" borderId="0" applyNumberFormat="0" applyBorder="0" applyAlignment="0" applyProtection="0"/>
    <xf numFmtId="0" fontId="157" fillId="103" borderId="0" applyNumberFormat="0" applyBorder="0" applyAlignment="0" applyProtection="0"/>
    <xf numFmtId="0" fontId="157" fillId="104" borderId="0" applyNumberFormat="0" applyBorder="0" applyAlignment="0" applyProtection="0"/>
    <xf numFmtId="0" fontId="157" fillId="104" borderId="0" applyNumberFormat="0" applyBorder="0" applyAlignment="0" applyProtection="0"/>
    <xf numFmtId="0" fontId="140" fillId="104" borderId="0" applyNumberFormat="0" applyBorder="0" applyAlignment="0" applyProtection="0"/>
    <xf numFmtId="0" fontId="140" fillId="104" borderId="0" applyNumberFormat="0" applyBorder="0" applyAlignment="0" applyProtection="0"/>
    <xf numFmtId="0" fontId="140" fillId="104" borderId="0" applyNumberFormat="0" applyBorder="0" applyAlignment="0" applyProtection="0"/>
    <xf numFmtId="0" fontId="140" fillId="104" borderId="0" applyNumberFormat="0" applyBorder="0" applyAlignment="0" applyProtection="0"/>
    <xf numFmtId="0" fontId="23" fillId="92" borderId="0" applyNumberFormat="0" applyBorder="0" applyAlignment="0" applyProtection="0"/>
    <xf numFmtId="0" fontId="23" fillId="108" borderId="0" applyNumberFormat="0" applyBorder="0" applyAlignment="0" applyProtection="0"/>
    <xf numFmtId="0" fontId="23" fillId="83" borderId="0" applyNumberFormat="0" applyBorder="0" applyAlignment="0" applyProtection="0"/>
    <xf numFmtId="0" fontId="157" fillId="109" borderId="0" applyNumberFormat="0" applyBorder="0" applyAlignment="0" applyProtection="0"/>
    <xf numFmtId="0" fontId="140" fillId="109" borderId="0" applyNumberFormat="0" applyBorder="0" applyAlignment="0" applyProtection="0"/>
    <xf numFmtId="0" fontId="157" fillId="109" borderId="0" applyNumberFormat="0" applyBorder="0" applyAlignment="0" applyProtection="0"/>
    <xf numFmtId="0" fontId="140" fillId="109" borderId="0" applyNumberFormat="0" applyBorder="0" applyAlignment="0" applyProtection="0"/>
    <xf numFmtId="0" fontId="140" fillId="109" borderId="0" applyNumberFormat="0" applyBorder="0" applyAlignment="0" applyProtection="0"/>
    <xf numFmtId="0" fontId="140" fillId="109" borderId="0" applyNumberFormat="0" applyBorder="0" applyAlignment="0" applyProtection="0"/>
    <xf numFmtId="0" fontId="23" fillId="83" borderId="0" applyNumberFormat="0" applyBorder="0" applyAlignment="0" applyProtection="0"/>
    <xf numFmtId="0" fontId="157" fillId="10" borderId="0" applyNumberFormat="0" applyBorder="0" applyAlignment="0" applyProtection="0"/>
    <xf numFmtId="0" fontId="157" fillId="10" borderId="0" applyNumberFormat="0" applyBorder="0" applyAlignment="0" applyProtection="0"/>
    <xf numFmtId="0" fontId="140" fillId="10" borderId="0" applyNumberFormat="0" applyBorder="0" applyAlignment="0" applyProtection="0"/>
    <xf numFmtId="0" fontId="157" fillId="14" borderId="0" applyNumberFormat="0" applyBorder="0" applyAlignment="0" applyProtection="0"/>
    <xf numFmtId="0" fontId="157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23" fillId="84" borderId="0" applyNumberFormat="0" applyBorder="0" applyAlignment="0" applyProtection="0"/>
    <xf numFmtId="0" fontId="23" fillId="91" borderId="0" applyNumberFormat="0" applyBorder="0" applyAlignment="0" applyProtection="0"/>
    <xf numFmtId="0" fontId="23" fillId="93" borderId="0" applyNumberFormat="0" applyBorder="0" applyAlignment="0" applyProtection="0"/>
    <xf numFmtId="0" fontId="157" fillId="20" borderId="0" applyNumberFormat="0" applyBorder="0" applyAlignment="0" applyProtection="0"/>
    <xf numFmtId="0" fontId="140" fillId="20" borderId="0" applyNumberFormat="0" applyBorder="0" applyAlignment="0" applyProtection="0"/>
    <xf numFmtId="0" fontId="157" fillId="20" borderId="0" applyNumberFormat="0" applyBorder="0" applyAlignment="0" applyProtection="0"/>
    <xf numFmtId="0" fontId="140" fillId="20" borderId="0" applyNumberFormat="0" applyBorder="0" applyAlignment="0" applyProtection="0"/>
    <xf numFmtId="0" fontId="140" fillId="20" borderId="0" applyNumberFormat="0" applyBorder="0" applyAlignment="0" applyProtection="0"/>
    <xf numFmtId="0" fontId="140" fillId="20" borderId="0" applyNumberFormat="0" applyBorder="0" applyAlignment="0" applyProtection="0"/>
    <xf numFmtId="0" fontId="23" fillId="93" borderId="0" applyNumberFormat="0" applyBorder="0" applyAlignment="0" applyProtection="0"/>
    <xf numFmtId="0" fontId="30" fillId="0" borderId="34" applyNumberFormat="0" applyFill="0" applyAlignment="0" applyProtection="0"/>
    <xf numFmtId="0" fontId="122" fillId="0" borderId="34" applyNumberFormat="0" applyFill="0" applyAlignment="0" applyProtection="0"/>
    <xf numFmtId="0" fontId="142" fillId="0" borderId="34" applyNumberFormat="0" applyFill="0" applyAlignment="0" applyProtection="0"/>
    <xf numFmtId="0" fontId="12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67" fillId="23" borderId="10" applyNumberFormat="0" applyAlignment="0" applyProtection="0"/>
    <xf numFmtId="0" fontId="167" fillId="23" borderId="10" applyNumberFormat="0" applyAlignment="0" applyProtection="0"/>
    <xf numFmtId="0" fontId="154" fillId="23" borderId="10" applyNumberFormat="0" applyAlignment="0" applyProtection="0"/>
    <xf numFmtId="0" fontId="154" fillId="23" borderId="10" applyNumberFormat="0" applyAlignment="0" applyProtection="0"/>
    <xf numFmtId="0" fontId="154" fillId="23" borderId="10" applyNumberFormat="0" applyAlignment="0" applyProtection="0"/>
    <xf numFmtId="0" fontId="154" fillId="23" borderId="10" applyNumberFormat="0" applyAlignment="0" applyProtection="0"/>
    <xf numFmtId="0" fontId="33" fillId="94" borderId="10" applyNumberFormat="0" applyAlignment="0" applyProtection="0"/>
    <xf numFmtId="0" fontId="129" fillId="69" borderId="11" applyNumberFormat="0" applyAlignment="0" applyProtection="0"/>
    <xf numFmtId="0" fontId="34" fillId="87" borderId="11" applyNumberFormat="0" applyAlignment="0" applyProtection="0"/>
    <xf numFmtId="0" fontId="168" fillId="74" borderId="11" applyNumberFormat="0" applyAlignment="0" applyProtection="0"/>
    <xf numFmtId="0" fontId="155" fillId="74" borderId="11" applyNumberFormat="0" applyAlignment="0" applyProtection="0"/>
    <xf numFmtId="0" fontId="168" fillId="74" borderId="11" applyNumberFormat="0" applyAlignment="0" applyProtection="0"/>
    <xf numFmtId="0" fontId="155" fillId="74" borderId="11" applyNumberFormat="0" applyAlignment="0" applyProtection="0"/>
    <xf numFmtId="0" fontId="155" fillId="74" borderId="11" applyNumberFormat="0" applyAlignment="0" applyProtection="0"/>
    <xf numFmtId="0" fontId="155" fillId="74" borderId="11" applyNumberFormat="0" applyAlignment="0" applyProtection="0"/>
    <xf numFmtId="0" fontId="34" fillId="87" borderId="11" applyNumberFormat="0" applyAlignment="0" applyProtection="0"/>
    <xf numFmtId="0" fontId="35" fillId="75" borderId="0" applyNumberFormat="0" applyBorder="0" applyAlignment="0" applyProtection="0"/>
    <xf numFmtId="0" fontId="35" fillId="72" borderId="0" applyNumberFormat="0" applyBorder="0" applyAlignment="0" applyProtection="0"/>
    <xf numFmtId="0" fontId="169" fillId="5" borderId="0" applyNumberFormat="0" applyBorder="0" applyAlignment="0" applyProtection="0"/>
    <xf numFmtId="0" fontId="156" fillId="5" borderId="0" applyNumberFormat="0" applyBorder="0" applyAlignment="0" applyProtection="0"/>
    <xf numFmtId="0" fontId="169" fillId="5" borderId="0" applyNumberFormat="0" applyBorder="0" applyAlignment="0" applyProtection="0"/>
    <xf numFmtId="0" fontId="169" fillId="110" borderId="0" applyNumberFormat="0" applyBorder="0" applyAlignment="0" applyProtection="0"/>
    <xf numFmtId="0" fontId="169" fillId="110" borderId="0" applyNumberFormat="0" applyBorder="0" applyAlignment="0" applyProtection="0"/>
    <xf numFmtId="0" fontId="156" fillId="110" borderId="0" applyNumberFormat="0" applyBorder="0" applyAlignment="0" applyProtection="0"/>
    <xf numFmtId="0" fontId="156" fillId="110" borderId="0" applyNumberFormat="0" applyBorder="0" applyAlignment="0" applyProtection="0"/>
    <xf numFmtId="0" fontId="156" fillId="110" borderId="0" applyNumberFormat="0" applyBorder="0" applyAlignment="0" applyProtection="0"/>
    <xf numFmtId="0" fontId="156" fillId="110" borderId="0" applyNumberFormat="0" applyBorder="0" applyAlignment="0" applyProtection="0"/>
    <xf numFmtId="0" fontId="35" fillId="72" borderId="0" applyNumberFormat="0" applyBorder="0" applyAlignment="0" applyProtection="0"/>
    <xf numFmtId="0" fontId="132" fillId="0" borderId="0"/>
    <xf numFmtId="0" fontId="109" fillId="0" borderId="0"/>
    <xf numFmtId="0" fontId="54" fillId="0" borderId="0"/>
    <xf numFmtId="0" fontId="109" fillId="0" borderId="0"/>
    <xf numFmtId="0" fontId="16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54" fillId="0" borderId="0"/>
    <xf numFmtId="0" fontId="15" fillId="0" borderId="0"/>
    <xf numFmtId="0" fontId="16" fillId="0" borderId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70" fontId="138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70" fontId="137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69" fontId="92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73" fontId="16" fillId="0" borderId="0" applyFill="0" applyBorder="0" applyAlignment="0" applyProtection="0"/>
    <xf numFmtId="4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48" fillId="0" borderId="0" applyFont="0" applyFill="0" applyBorder="0" applyAlignment="0" applyProtection="0"/>
    <xf numFmtId="39" fontId="114" fillId="0" borderId="0" applyFill="0" applyBorder="0" applyAlignment="0" applyProtection="0"/>
    <xf numFmtId="168" fontId="21" fillId="0" borderId="0" applyFont="0" applyFill="0" applyBorder="0" applyAlignment="0" applyProtection="0"/>
    <xf numFmtId="168" fontId="48" fillId="0" borderId="0" applyFont="0" applyFill="0" applyBorder="0" applyAlignment="0" applyProtection="0"/>
    <xf numFmtId="39" fontId="139" fillId="0" borderId="0" applyFill="0" applyBorder="0" applyAlignment="0" applyProtection="0"/>
    <xf numFmtId="39" fontId="114" fillId="0" borderId="0" applyFill="0" applyBorder="0" applyAlignment="0" applyProtection="0"/>
    <xf numFmtId="168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9" fillId="0" borderId="0" applyFont="0" applyFill="0" applyBorder="0" applyAlignment="0" applyProtection="0"/>
    <xf numFmtId="39" fontId="139" fillId="0" borderId="0" applyFill="0" applyBorder="0" applyAlignment="0" applyProtection="0"/>
    <xf numFmtId="0" fontId="36" fillId="88" borderId="11" applyNumberFormat="0" applyAlignment="0" applyProtection="0"/>
    <xf numFmtId="0" fontId="36" fillId="77" borderId="11" applyNumberFormat="0" applyAlignment="0" applyProtection="0"/>
    <xf numFmtId="0" fontId="164" fillId="17" borderId="11" applyNumberFormat="0" applyAlignment="0" applyProtection="0"/>
    <xf numFmtId="0" fontId="152" fillId="17" borderId="11" applyNumberFormat="0" applyAlignment="0" applyProtection="0"/>
    <xf numFmtId="0" fontId="164" fillId="17" borderId="11" applyNumberFormat="0" applyAlignment="0" applyProtection="0"/>
    <xf numFmtId="0" fontId="152" fillId="17" borderId="11" applyNumberFormat="0" applyAlignment="0" applyProtection="0"/>
    <xf numFmtId="0" fontId="152" fillId="17" borderId="11" applyNumberFormat="0" applyAlignment="0" applyProtection="0"/>
    <xf numFmtId="0" fontId="152" fillId="17" borderId="11" applyNumberFormat="0" applyAlignment="0" applyProtection="0"/>
    <xf numFmtId="0" fontId="36" fillId="77" borderId="11" applyNumberFormat="0" applyAlignment="0" applyProtection="0"/>
    <xf numFmtId="0" fontId="37" fillId="0" borderId="35" applyNumberFormat="0" applyFill="0" applyAlignment="0" applyProtection="0"/>
    <xf numFmtId="0" fontId="170" fillId="0" borderId="36" applyNumberFormat="0" applyFill="0" applyAlignment="0" applyProtection="0"/>
    <xf numFmtId="0" fontId="143" fillId="0" borderId="36" applyNumberFormat="0" applyFill="0" applyAlignment="0" applyProtection="0"/>
    <xf numFmtId="0" fontId="170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20" fillId="0" borderId="0"/>
    <xf numFmtId="49" fontId="69" fillId="0" borderId="0"/>
    <xf numFmtId="0" fontId="15" fillId="0" borderId="0" applyNumberFormat="0" applyFill="0" applyBorder="0" applyAlignment="0" applyProtection="0"/>
    <xf numFmtId="0" fontId="12" fillId="0" borderId="0">
      <alignment horizontal="left" vertical="top" wrapText="1"/>
      <protection locked="0"/>
    </xf>
    <xf numFmtId="0" fontId="4" fillId="0" borderId="2">
      <alignment horizontal="left" vertical="top" wrapText="1"/>
      <protection locked="0"/>
    </xf>
    <xf numFmtId="0" fontId="6" fillId="111" borderId="1">
      <alignment horizontal="left" vertical="top" wrapText="1"/>
      <protection locked="0"/>
    </xf>
    <xf numFmtId="0" fontId="18" fillId="0" borderId="3">
      <alignment horizontal="left" vertical="top" wrapText="1"/>
      <protection locked="0"/>
    </xf>
  </cellStyleXfs>
  <cellXfs count="127">
    <xf numFmtId="0" fontId="0" fillId="0" borderId="0" xfId="0"/>
    <xf numFmtId="0" fontId="19" fillId="0" borderId="3" xfId="1">
      <alignment horizontal="left" vertical="top"/>
      <protection locked="0"/>
    </xf>
    <xf numFmtId="0" fontId="0" fillId="0" borderId="0" xfId="0" applyAlignment="1">
      <alignment horizontal="right"/>
    </xf>
    <xf numFmtId="165" fontId="19" fillId="0" borderId="3" xfId="1" applyNumberFormat="1">
      <alignment horizontal="left" vertical="top"/>
      <protection locked="0"/>
    </xf>
    <xf numFmtId="165" fontId="0" fillId="0" borderId="0" xfId="0" applyNumberFormat="1"/>
    <xf numFmtId="0" fontId="5" fillId="0" borderId="0" xfId="0" applyFont="1" applyAlignment="1">
      <alignment horizontal="right"/>
    </xf>
    <xf numFmtId="0" fontId="5" fillId="0" borderId="0" xfId="0" applyFont="1"/>
    <xf numFmtId="165" fontId="5" fillId="0" borderId="0" xfId="0" applyNumberFormat="1" applyFont="1"/>
    <xf numFmtId="2" fontId="5" fillId="0" borderId="0" xfId="0" applyNumberFormat="1" applyFont="1"/>
    <xf numFmtId="0" fontId="6" fillId="95" borderId="3" xfId="4">
      <alignment horizontal="left" vertical="top" wrapText="1"/>
      <protection locked="0"/>
    </xf>
    <xf numFmtId="165" fontId="6" fillId="95" borderId="3" xfId="4" applyNumberFormat="1">
      <alignment horizontal="left" vertical="top" wrapText="1"/>
      <protection locked="0"/>
    </xf>
    <xf numFmtId="165" fontId="0" fillId="0" borderId="0" xfId="0" applyNumberFormat="1" applyAlignment="1">
      <alignment horizontal="left"/>
    </xf>
    <xf numFmtId="165" fontId="19" fillId="0" borderId="3" xfId="1" applyNumberFormat="1" applyAlignment="1">
      <alignment horizontal="left" vertical="top" wrapText="1"/>
      <protection locked="0"/>
    </xf>
    <xf numFmtId="165" fontId="5" fillId="0" borderId="0" xfId="0" applyNumberFormat="1" applyFont="1" applyAlignment="1">
      <alignment horizontal="left"/>
    </xf>
    <xf numFmtId="0" fontId="116" fillId="0" borderId="0" xfId="5">
      <alignment horizontal="left" wrapText="1"/>
      <protection locked="0"/>
    </xf>
    <xf numFmtId="0" fontId="7" fillId="0" borderId="0" xfId="0" applyFont="1"/>
    <xf numFmtId="0" fontId="8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1" fillId="0" borderId="0" xfId="0" applyNumberFormat="1" applyFont="1"/>
    <xf numFmtId="165" fontId="11" fillId="0" borderId="0" xfId="0" applyNumberFormat="1" applyFont="1" applyAlignment="1">
      <alignment horizontal="left"/>
    </xf>
    <xf numFmtId="0" fontId="14" fillId="0" borderId="0" xfId="0" applyFont="1"/>
    <xf numFmtId="0" fontId="10" fillId="0" borderId="0" xfId="0" applyFont="1" applyAlignment="1">
      <alignment horizontal="left"/>
    </xf>
    <xf numFmtId="0" fontId="17" fillId="0" borderId="0" xfId="0" applyFont="1"/>
    <xf numFmtId="2" fontId="10" fillId="0" borderId="0" xfId="6" applyNumberFormat="1" applyFont="1" applyFill="1" applyBorder="1" applyAlignment="1" applyProtection="1">
      <alignment horizontal="left"/>
    </xf>
    <xf numFmtId="165" fontId="10" fillId="0" borderId="0" xfId="6" applyNumberFormat="1" applyFont="1" applyFill="1" applyBorder="1" applyAlignment="1" applyProtection="1">
      <alignment horizontal="left"/>
    </xf>
    <xf numFmtId="0" fontId="19" fillId="0" borderId="0" xfId="1" applyBorder="1">
      <alignment horizontal="left" vertical="top"/>
      <protection locked="0"/>
    </xf>
    <xf numFmtId="0" fontId="1" fillId="0" borderId="0" xfId="0" applyFont="1"/>
    <xf numFmtId="2" fontId="116" fillId="0" borderId="0" xfId="5" applyNumberFormat="1">
      <alignment horizontal="left" wrapText="1"/>
      <protection locked="0"/>
    </xf>
    <xf numFmtId="0" fontId="116" fillId="0" borderId="0" xfId="5" applyAlignment="1">
      <alignment horizontal="left" vertical="top" wrapText="1"/>
      <protection locked="0"/>
    </xf>
    <xf numFmtId="2" fontId="19" fillId="0" borderId="3" xfId="1" applyNumberFormat="1">
      <alignment horizontal="left" vertical="top"/>
      <protection locked="0"/>
    </xf>
    <xf numFmtId="2" fontId="0" fillId="0" borderId="0" xfId="0" applyNumberFormat="1"/>
    <xf numFmtId="2" fontId="6" fillId="95" borderId="3" xfId="4" applyNumberFormat="1">
      <alignment horizontal="left" vertical="top" wrapText="1"/>
      <protection locked="0"/>
    </xf>
    <xf numFmtId="2" fontId="17" fillId="0" borderId="0" xfId="0" applyNumberFormat="1" applyFont="1"/>
    <xf numFmtId="0" fontId="4" fillId="0" borderId="3" xfId="2" applyBorder="1">
      <alignment horizontal="left" vertical="top" wrapText="1"/>
      <protection locked="0"/>
    </xf>
    <xf numFmtId="165" fontId="4" fillId="0" borderId="3" xfId="2" applyNumberFormat="1" applyBorder="1">
      <alignment horizontal="left" vertical="top" wrapText="1"/>
      <protection locked="0"/>
    </xf>
    <xf numFmtId="0" fontId="6" fillId="0" borderId="0" xfId="2" applyFont="1" applyBorder="1">
      <alignment horizontal="left" vertical="top" wrapText="1"/>
      <protection locked="0"/>
    </xf>
    <xf numFmtId="0" fontId="53" fillId="0" borderId="0" xfId="0" applyFont="1"/>
    <xf numFmtId="165" fontId="53" fillId="0" borderId="0" xfId="0" applyNumberFormat="1" applyFont="1" applyAlignment="1">
      <alignment horizontal="left"/>
    </xf>
    <xf numFmtId="0" fontId="117" fillId="0" borderId="0" xfId="0" applyFont="1"/>
    <xf numFmtId="181" fontId="117" fillId="0" borderId="0" xfId="0" applyNumberFormat="1" applyFont="1" applyAlignment="1">
      <alignment horizontal="left"/>
    </xf>
    <xf numFmtId="165" fontId="117" fillId="0" borderId="0" xfId="0" applyNumberFormat="1" applyFont="1" applyAlignment="1">
      <alignment horizontal="left"/>
    </xf>
    <xf numFmtId="0" fontId="6" fillId="0" borderId="0" xfId="4" applyFill="1" applyBorder="1">
      <alignment horizontal="left" vertical="top" wrapText="1"/>
      <protection locked="0"/>
    </xf>
    <xf numFmtId="165" fontId="6" fillId="0" borderId="0" xfId="4" applyNumberFormat="1" applyFill="1" applyBorder="1">
      <alignment horizontal="left" vertical="top" wrapText="1"/>
      <protection locked="0"/>
    </xf>
    <xf numFmtId="0" fontId="4" fillId="0" borderId="0" xfId="2" applyBorder="1">
      <alignment horizontal="left" vertical="top" wrapText="1"/>
      <protection locked="0"/>
    </xf>
    <xf numFmtId="165" fontId="116" fillId="0" borderId="0" xfId="5" applyNumberFormat="1">
      <alignment horizontal="left" wrapText="1"/>
      <protection locked="0"/>
    </xf>
    <xf numFmtId="2" fontId="14" fillId="0" borderId="0" xfId="0" applyNumberFormat="1" applyFont="1"/>
    <xf numFmtId="165" fontId="14" fillId="0" borderId="0" xfId="0" applyNumberFormat="1" applyFont="1"/>
    <xf numFmtId="165" fontId="14" fillId="0" borderId="0" xfId="0" applyNumberFormat="1" applyFont="1" applyAlignment="1">
      <alignment horizontal="left"/>
    </xf>
    <xf numFmtId="165" fontId="17" fillId="0" borderId="0" xfId="0" applyNumberFormat="1" applyFont="1"/>
    <xf numFmtId="165" fontId="17" fillId="0" borderId="0" xfId="0" applyNumberFormat="1" applyFont="1" applyAlignment="1">
      <alignment horizontal="left"/>
    </xf>
    <xf numFmtId="2" fontId="10" fillId="0" borderId="0" xfId="1562" applyNumberFormat="1" applyFont="1" applyFill="1" applyBorder="1" applyAlignment="1" applyProtection="1">
      <alignment horizontal="left"/>
    </xf>
    <xf numFmtId="165" fontId="10" fillId="0" borderId="0" xfId="1562" applyNumberFormat="1" applyFont="1" applyFill="1" applyBorder="1" applyAlignment="1" applyProtection="1">
      <alignment horizontal="left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117" fillId="0" borderId="0" xfId="0" applyFont="1" applyAlignment="1">
      <alignment horizontal="right"/>
    </xf>
    <xf numFmtId="0" fontId="6" fillId="0" borderId="0" xfId="4" applyFill="1" applyBorder="1" applyAlignment="1">
      <alignment horizontal="right" vertical="top" wrapText="1"/>
      <protection locked="0"/>
    </xf>
    <xf numFmtId="165" fontId="6" fillId="111" borderId="1" xfId="2498" applyNumberFormat="1">
      <alignment horizontal="left" vertical="top" wrapText="1"/>
      <protection locked="0"/>
    </xf>
    <xf numFmtId="0" fontId="6" fillId="111" borderId="1" xfId="2498">
      <alignment horizontal="left" vertical="top" wrapText="1"/>
      <protection locked="0"/>
    </xf>
    <xf numFmtId="2" fontId="6" fillId="111" borderId="1" xfId="2498" applyNumberFormat="1">
      <alignment horizontal="left" vertical="top" wrapText="1"/>
      <protection locked="0"/>
    </xf>
    <xf numFmtId="2" fontId="13" fillId="0" borderId="0" xfId="0" applyNumberFormat="1" applyFont="1"/>
    <xf numFmtId="0" fontId="4" fillId="0" borderId="37" xfId="2" applyBorder="1">
      <alignment horizontal="left" vertical="top" wrapText="1"/>
      <protection locked="0"/>
    </xf>
    <xf numFmtId="165" fontId="4" fillId="0" borderId="37" xfId="2" applyNumberFormat="1" applyBorder="1">
      <alignment horizontal="left" vertical="top" wrapText="1"/>
      <protection locked="0"/>
    </xf>
    <xf numFmtId="0" fontId="4" fillId="0" borderId="27" xfId="2" applyBorder="1">
      <alignment horizontal="left" vertical="top" wrapText="1"/>
      <protection locked="0"/>
    </xf>
    <xf numFmtId="165" fontId="4" fillId="0" borderId="27" xfId="2" applyNumberFormat="1" applyBorder="1">
      <alignment horizontal="left" vertical="top" wrapText="1"/>
      <protection locked="0"/>
    </xf>
    <xf numFmtId="0" fontId="4" fillId="0" borderId="0" xfId="2" applyBorder="1" applyAlignment="1">
      <alignment horizontal="right" vertical="top" wrapText="1"/>
      <protection locked="0"/>
    </xf>
    <xf numFmtId="165" fontId="4" fillId="0" borderId="0" xfId="2" applyNumberFormat="1" applyBorder="1">
      <alignment horizontal="left" vertical="top" wrapText="1"/>
      <protection locked="0"/>
    </xf>
    <xf numFmtId="0" fontId="0" fillId="0" borderId="1" xfId="0" applyBorder="1" applyAlignment="1">
      <alignment horizontal="right"/>
    </xf>
    <xf numFmtId="0" fontId="4" fillId="0" borderId="1" xfId="2" applyBorder="1">
      <alignment horizontal="left" vertical="top" wrapText="1"/>
      <protection locked="0"/>
    </xf>
    <xf numFmtId="165" fontId="4" fillId="0" borderId="1" xfId="2" applyNumberFormat="1" applyBorder="1">
      <alignment horizontal="left" vertical="top" wrapText="1"/>
      <protection locked="0"/>
    </xf>
    <xf numFmtId="0" fontId="0" fillId="0" borderId="37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7" xfId="0" applyBorder="1" applyAlignment="1">
      <alignment horizontal="right"/>
    </xf>
    <xf numFmtId="0" fontId="174" fillId="0" borderId="0" xfId="0" applyFont="1" applyAlignment="1">
      <alignment horizontal="right"/>
    </xf>
    <xf numFmtId="0" fontId="174" fillId="0" borderId="0" xfId="0" applyFont="1"/>
    <xf numFmtId="165" fontId="174" fillId="0" borderId="0" xfId="0" applyNumberFormat="1" applyFont="1" applyAlignment="1">
      <alignment horizontal="left"/>
    </xf>
    <xf numFmtId="0" fontId="175" fillId="0" borderId="0" xfId="2" applyFont="1" applyBorder="1">
      <alignment horizontal="left" vertical="top" wrapText="1"/>
      <protection locked="0"/>
    </xf>
    <xf numFmtId="165" fontId="175" fillId="0" borderId="0" xfId="2" applyNumberFormat="1" applyFont="1" applyBorder="1">
      <alignment horizontal="left" vertical="top" wrapText="1"/>
      <protection locked="0"/>
    </xf>
    <xf numFmtId="0" fontId="116" fillId="112" borderId="0" xfId="5" applyFill="1">
      <alignment horizontal="left" wrapText="1"/>
      <protection locked="0"/>
    </xf>
    <xf numFmtId="0" fontId="0" fillId="112" borderId="0" xfId="0" applyFill="1"/>
    <xf numFmtId="2" fontId="116" fillId="112" borderId="0" xfId="5" applyNumberFormat="1" applyFill="1">
      <alignment horizontal="left" wrapText="1"/>
      <protection locked="0"/>
    </xf>
    <xf numFmtId="2" fontId="180" fillId="112" borderId="0" xfId="5" applyNumberFormat="1" applyFont="1" applyFill="1">
      <alignment horizontal="left" wrapText="1"/>
      <protection locked="0"/>
    </xf>
    <xf numFmtId="0" fontId="116" fillId="113" borderId="0" xfId="5" applyFill="1">
      <alignment horizontal="left" wrapText="1"/>
      <protection locked="0"/>
    </xf>
    <xf numFmtId="0" fontId="0" fillId="113" borderId="0" xfId="0" applyFill="1"/>
    <xf numFmtId="0" fontId="116" fillId="113" borderId="0" xfId="5" applyFill="1" applyAlignment="1">
      <alignment horizontal="left" vertical="top" wrapText="1"/>
      <protection locked="0"/>
    </xf>
    <xf numFmtId="2" fontId="116" fillId="114" borderId="0" xfId="5" applyNumberFormat="1" applyFill="1">
      <alignment horizontal="left" wrapText="1"/>
      <protection locked="0"/>
    </xf>
    <xf numFmtId="180" fontId="116" fillId="114" borderId="0" xfId="5" applyNumberFormat="1" applyFill="1">
      <alignment horizontal="left" wrapText="1"/>
      <protection locked="0"/>
    </xf>
    <xf numFmtId="0" fontId="185" fillId="114" borderId="0" xfId="0" applyFont="1" applyFill="1"/>
    <xf numFmtId="0" fontId="0" fillId="114" borderId="0" xfId="0" applyFill="1"/>
    <xf numFmtId="0" fontId="6" fillId="0" borderId="3" xfId="4" applyFill="1">
      <alignment horizontal="left" vertical="top" wrapText="1"/>
      <protection locked="0"/>
    </xf>
    <xf numFmtId="2" fontId="6" fillId="0" borderId="3" xfId="4" applyNumberFormat="1" applyFill="1">
      <alignment horizontal="left" vertical="top" wrapText="1"/>
      <protection locked="0"/>
    </xf>
    <xf numFmtId="165" fontId="6" fillId="0" borderId="3" xfId="4" applyNumberFormat="1" applyFill="1">
      <alignment horizontal="left" vertical="top" wrapText="1"/>
      <protection locked="0"/>
    </xf>
    <xf numFmtId="0" fontId="4" fillId="0" borderId="25" xfId="2">
      <alignment horizontal="left" vertical="top" wrapText="1"/>
      <protection locked="0"/>
    </xf>
    <xf numFmtId="0" fontId="177" fillId="0" borderId="25" xfId="2" applyFont="1">
      <alignment horizontal="left" vertical="top" wrapText="1"/>
      <protection locked="0"/>
    </xf>
    <xf numFmtId="2" fontId="116" fillId="0" borderId="0" xfId="5" applyNumberFormat="1" applyAlignment="1">
      <alignment horizontal="left" vertical="top" wrapText="1"/>
      <protection locked="0"/>
    </xf>
    <xf numFmtId="180" fontId="116" fillId="0" borderId="0" xfId="5" applyNumberFormat="1">
      <alignment horizontal="left" wrapText="1"/>
      <protection locked="0"/>
    </xf>
    <xf numFmtId="165" fontId="4" fillId="0" borderId="25" xfId="2" applyNumberFormat="1">
      <alignment horizontal="left" vertical="top" wrapText="1"/>
      <protection locked="0"/>
    </xf>
    <xf numFmtId="0" fontId="18" fillId="0" borderId="26" xfId="3">
      <alignment horizontal="left" vertical="top" wrapText="1"/>
      <protection locked="0"/>
    </xf>
    <xf numFmtId="165" fontId="18" fillId="0" borderId="26" xfId="3" applyNumberFormat="1">
      <alignment horizontal="left" vertical="top" wrapText="1"/>
      <protection locked="0"/>
    </xf>
    <xf numFmtId="0" fontId="179" fillId="0" borderId="0" xfId="5" applyFont="1">
      <alignment horizontal="left" wrapText="1"/>
      <protection locked="0"/>
    </xf>
    <xf numFmtId="2" fontId="4" fillId="0" borderId="25" xfId="2" applyNumberFormat="1">
      <alignment horizontal="left" vertical="top" wrapText="1"/>
      <protection locked="0"/>
    </xf>
    <xf numFmtId="2" fontId="18" fillId="0" borderId="26" xfId="3" applyNumberFormat="1">
      <alignment horizontal="left" vertical="top" wrapText="1"/>
      <protection locked="0"/>
    </xf>
    <xf numFmtId="180" fontId="0" fillId="0" borderId="0" xfId="0" applyNumberFormat="1"/>
    <xf numFmtId="180" fontId="14" fillId="0" borderId="0" xfId="0" applyNumberFormat="1" applyFont="1"/>
    <xf numFmtId="0" fontId="181" fillId="0" borderId="0" xfId="5" applyFont="1">
      <alignment horizontal="left" wrapText="1"/>
      <protection locked="0"/>
    </xf>
    <xf numFmtId="0" fontId="185" fillId="0" borderId="0" xfId="0" applyFont="1"/>
    <xf numFmtId="0" fontId="0" fillId="0" borderId="0" xfId="0" applyAlignment="1">
      <alignment vertical="top"/>
    </xf>
    <xf numFmtId="0" fontId="183" fillId="0" borderId="0" xfId="5" applyFont="1" applyAlignment="1">
      <alignment horizontal="left" vertical="top" wrapText="1"/>
      <protection locked="0"/>
    </xf>
    <xf numFmtId="0" fontId="3" fillId="0" borderId="0" xfId="0" applyFont="1"/>
    <xf numFmtId="0" fontId="184" fillId="0" borderId="0" xfId="0" applyFont="1"/>
    <xf numFmtId="2" fontId="116" fillId="114" borderId="0" xfId="5" applyNumberFormat="1" applyFill="1" applyAlignment="1">
      <alignment horizontal="left" vertical="top" wrapText="1"/>
      <protection locked="0"/>
    </xf>
    <xf numFmtId="2" fontId="116" fillId="113" borderId="0" xfId="5" applyNumberFormat="1" applyFill="1">
      <alignment horizontal="left" wrapText="1"/>
      <protection locked="0"/>
    </xf>
    <xf numFmtId="0" fontId="186" fillId="0" borderId="0" xfId="0" applyFont="1"/>
    <xf numFmtId="0" fontId="4" fillId="113" borderId="0" xfId="5" applyFont="1" applyFill="1">
      <alignment horizontal="left" wrapText="1"/>
      <protection locked="0"/>
    </xf>
    <xf numFmtId="0" fontId="174" fillId="0" borderId="0" xfId="0" applyFont="1" applyAlignment="1">
      <alignment horizontal="left"/>
    </xf>
    <xf numFmtId="165" fontId="177" fillId="0" borderId="25" xfId="2" applyNumberFormat="1" applyFont="1">
      <alignment horizontal="left" vertical="top" wrapText="1"/>
      <protection locked="0"/>
    </xf>
    <xf numFmtId="0" fontId="178" fillId="0" borderId="26" xfId="3" applyFont="1">
      <alignment horizontal="left" vertical="top" wrapText="1"/>
      <protection locked="0"/>
    </xf>
    <xf numFmtId="2" fontId="178" fillId="0" borderId="26" xfId="3" applyNumberFormat="1" applyFont="1">
      <alignment horizontal="left" vertical="top" wrapText="1"/>
      <protection locked="0"/>
    </xf>
    <xf numFmtId="165" fontId="178" fillId="0" borderId="26" xfId="3" applyNumberFormat="1" applyFont="1">
      <alignment horizontal="left" vertical="top" wrapText="1"/>
      <protection locked="0"/>
    </xf>
    <xf numFmtId="0" fontId="176" fillId="0" borderId="25" xfId="2" applyFont="1">
      <alignment horizontal="left" vertical="top" wrapText="1"/>
      <protection locked="0"/>
    </xf>
    <xf numFmtId="165" fontId="176" fillId="0" borderId="25" xfId="2" applyNumberFormat="1" applyFont="1">
      <alignment horizontal="left" vertical="top" wrapText="1"/>
      <protection locked="0"/>
    </xf>
    <xf numFmtId="0" fontId="18" fillId="0" borderId="38" xfId="3" applyBorder="1">
      <alignment horizontal="left" vertical="top" wrapText="1"/>
      <protection locked="0"/>
    </xf>
    <xf numFmtId="2" fontId="18" fillId="0" borderId="38" xfId="3" applyNumberFormat="1" applyBorder="1">
      <alignment horizontal="left" vertical="top" wrapText="1"/>
      <protection locked="0"/>
    </xf>
    <xf numFmtId="165" fontId="18" fillId="0" borderId="38" xfId="3" applyNumberFormat="1" applyBorder="1">
      <alignment horizontal="left" vertical="top" wrapText="1"/>
      <protection locked="0"/>
    </xf>
  </cellXfs>
  <cellStyles count="2500">
    <cellStyle name="_TEHNIČNO VAROVANJE" xfId="1567" xr:uid="{00000000-0005-0000-0000-000000000000}"/>
    <cellStyle name="20 % – Poudarek1 2" xfId="11" xr:uid="{00000000-0005-0000-0000-000001000000}"/>
    <cellStyle name="20 % – Poudarek1 2 2" xfId="12" xr:uid="{00000000-0005-0000-0000-000002000000}"/>
    <cellStyle name="20 % – Poudarek1 2 2 2" xfId="1280" xr:uid="{00000000-0005-0000-0000-000003000000}"/>
    <cellStyle name="20 % – Poudarek1 2 2 2 2" xfId="1570" xr:uid="{00000000-0005-0000-0000-000004000000}"/>
    <cellStyle name="20 % – Poudarek1 2 2 3" xfId="1571" xr:uid="{00000000-0005-0000-0000-000005000000}"/>
    <cellStyle name="20 % – Poudarek1 2 2 4" xfId="1572" xr:uid="{00000000-0005-0000-0000-000006000000}"/>
    <cellStyle name="20 % – Poudarek1 2 2 5" xfId="1569" xr:uid="{00000000-0005-0000-0000-000007000000}"/>
    <cellStyle name="20 % – Poudarek1 2 3" xfId="13" xr:uid="{00000000-0005-0000-0000-000008000000}"/>
    <cellStyle name="20 % – Poudarek1 2 3 2" xfId="1281" xr:uid="{00000000-0005-0000-0000-000009000000}"/>
    <cellStyle name="20 % – Poudarek1 2 3 2 2" xfId="1574" xr:uid="{00000000-0005-0000-0000-00000A000000}"/>
    <cellStyle name="20 % – Poudarek1 2 3 3" xfId="1575" xr:uid="{00000000-0005-0000-0000-00000B000000}"/>
    <cellStyle name="20 % – Poudarek1 2 3 4" xfId="1573" xr:uid="{00000000-0005-0000-0000-00000C000000}"/>
    <cellStyle name="20 % – Poudarek1 2 4" xfId="14" xr:uid="{00000000-0005-0000-0000-00000D000000}"/>
    <cellStyle name="20 % – Poudarek1 2 4 2" xfId="1576" xr:uid="{00000000-0005-0000-0000-00000E000000}"/>
    <cellStyle name="20 % – Poudarek1 2 5" xfId="1279" xr:uid="{00000000-0005-0000-0000-00000F000000}"/>
    <cellStyle name="20 % – Poudarek1 2 5 2" xfId="1577" xr:uid="{00000000-0005-0000-0000-000010000000}"/>
    <cellStyle name="20 % – Poudarek1 2 6" xfId="1578" xr:uid="{00000000-0005-0000-0000-000011000000}"/>
    <cellStyle name="20 % – Poudarek1 2 7" xfId="1568" xr:uid="{00000000-0005-0000-0000-000012000000}"/>
    <cellStyle name="20 % – Poudarek1 3" xfId="15" xr:uid="{00000000-0005-0000-0000-000013000000}"/>
    <cellStyle name="20 % – Poudarek1 3 2" xfId="16" xr:uid="{00000000-0005-0000-0000-000014000000}"/>
    <cellStyle name="20 % – Poudarek1 3 3" xfId="17" xr:uid="{00000000-0005-0000-0000-000015000000}"/>
    <cellStyle name="20 % – Poudarek1 3 4" xfId="18" xr:uid="{00000000-0005-0000-0000-000016000000}"/>
    <cellStyle name="20 % – Poudarek1 3 5" xfId="1282" xr:uid="{00000000-0005-0000-0000-000017000000}"/>
    <cellStyle name="20 % – Poudarek1 3 6" xfId="1579" xr:uid="{00000000-0005-0000-0000-000018000000}"/>
    <cellStyle name="20 % – Poudarek1 4" xfId="19" xr:uid="{00000000-0005-0000-0000-000019000000}"/>
    <cellStyle name="20 % – Poudarek1 4 2" xfId="20" xr:uid="{00000000-0005-0000-0000-00001A000000}"/>
    <cellStyle name="20 % – Poudarek1 4 3" xfId="21" xr:uid="{00000000-0005-0000-0000-00001B000000}"/>
    <cellStyle name="20 % – Poudarek1 4 4" xfId="22" xr:uid="{00000000-0005-0000-0000-00001C000000}"/>
    <cellStyle name="20 % – Poudarek1 5" xfId="549" xr:uid="{00000000-0005-0000-0000-00001D000000}"/>
    <cellStyle name="20 % – Poudarek2 2" xfId="23" xr:uid="{00000000-0005-0000-0000-00001E000000}"/>
    <cellStyle name="20 % – Poudarek2 2 2" xfId="24" xr:uid="{00000000-0005-0000-0000-00001F000000}"/>
    <cellStyle name="20 % – Poudarek2 2 2 2" xfId="1284" xr:uid="{00000000-0005-0000-0000-000020000000}"/>
    <cellStyle name="20 % – Poudarek2 2 2 2 2" xfId="1582" xr:uid="{00000000-0005-0000-0000-000021000000}"/>
    <cellStyle name="20 % – Poudarek2 2 2 3" xfId="1583" xr:uid="{00000000-0005-0000-0000-000022000000}"/>
    <cellStyle name="20 % – Poudarek2 2 2 4" xfId="1584" xr:uid="{00000000-0005-0000-0000-000023000000}"/>
    <cellStyle name="20 % – Poudarek2 2 2 5" xfId="1581" xr:uid="{00000000-0005-0000-0000-000024000000}"/>
    <cellStyle name="20 % – Poudarek2 2 3" xfId="25" xr:uid="{00000000-0005-0000-0000-000025000000}"/>
    <cellStyle name="20 % – Poudarek2 2 3 2" xfId="1285" xr:uid="{00000000-0005-0000-0000-000026000000}"/>
    <cellStyle name="20 % – Poudarek2 2 3 3" xfId="1585" xr:uid="{00000000-0005-0000-0000-000027000000}"/>
    <cellStyle name="20 % – Poudarek2 2 4" xfId="26" xr:uid="{00000000-0005-0000-0000-000028000000}"/>
    <cellStyle name="20 % – Poudarek2 2 4 2" xfId="1586" xr:uid="{00000000-0005-0000-0000-000029000000}"/>
    <cellStyle name="20 % – Poudarek2 2 5" xfId="1283" xr:uid="{00000000-0005-0000-0000-00002A000000}"/>
    <cellStyle name="20 % – Poudarek2 2 5 2" xfId="1587" xr:uid="{00000000-0005-0000-0000-00002B000000}"/>
    <cellStyle name="20 % – Poudarek2 2 6" xfId="1580" xr:uid="{00000000-0005-0000-0000-00002C000000}"/>
    <cellStyle name="20 % – Poudarek2 3" xfId="27" xr:uid="{00000000-0005-0000-0000-00002D000000}"/>
    <cellStyle name="20 % – Poudarek2 3 2" xfId="28" xr:uid="{00000000-0005-0000-0000-00002E000000}"/>
    <cellStyle name="20 % – Poudarek2 3 3" xfId="29" xr:uid="{00000000-0005-0000-0000-00002F000000}"/>
    <cellStyle name="20 % – Poudarek2 3 4" xfId="30" xr:uid="{00000000-0005-0000-0000-000030000000}"/>
    <cellStyle name="20 % – Poudarek2 3 5" xfId="1286" xr:uid="{00000000-0005-0000-0000-000031000000}"/>
    <cellStyle name="20 % – Poudarek2 3 6" xfId="1588" xr:uid="{00000000-0005-0000-0000-000032000000}"/>
    <cellStyle name="20 % – Poudarek2 4" xfId="31" xr:uid="{00000000-0005-0000-0000-000033000000}"/>
    <cellStyle name="20 % – Poudarek2 4 2" xfId="32" xr:uid="{00000000-0005-0000-0000-000034000000}"/>
    <cellStyle name="20 % – Poudarek2 4 3" xfId="33" xr:uid="{00000000-0005-0000-0000-000035000000}"/>
    <cellStyle name="20 % – Poudarek2 4 4" xfId="34" xr:uid="{00000000-0005-0000-0000-000036000000}"/>
    <cellStyle name="20 % – Poudarek2 5" xfId="577" xr:uid="{00000000-0005-0000-0000-000037000000}"/>
    <cellStyle name="20 % – Poudarek3 2" xfId="35" xr:uid="{00000000-0005-0000-0000-000038000000}"/>
    <cellStyle name="20 % – Poudarek3 2 2" xfId="36" xr:uid="{00000000-0005-0000-0000-000039000000}"/>
    <cellStyle name="20 % – Poudarek3 2 2 2" xfId="1288" xr:uid="{00000000-0005-0000-0000-00003A000000}"/>
    <cellStyle name="20 % – Poudarek3 2 2 2 2" xfId="1591" xr:uid="{00000000-0005-0000-0000-00003B000000}"/>
    <cellStyle name="20 % – Poudarek3 2 2 3" xfId="1592" xr:uid="{00000000-0005-0000-0000-00003C000000}"/>
    <cellStyle name="20 % – Poudarek3 2 2 4" xfId="1593" xr:uid="{00000000-0005-0000-0000-00003D000000}"/>
    <cellStyle name="20 % – Poudarek3 2 2 5" xfId="1590" xr:uid="{00000000-0005-0000-0000-00003E000000}"/>
    <cellStyle name="20 % – Poudarek3 2 3" xfId="37" xr:uid="{00000000-0005-0000-0000-00003F000000}"/>
    <cellStyle name="20 % – Poudarek3 2 3 2" xfId="1289" xr:uid="{00000000-0005-0000-0000-000040000000}"/>
    <cellStyle name="20 % – Poudarek3 2 3 2 2" xfId="1595" xr:uid="{00000000-0005-0000-0000-000041000000}"/>
    <cellStyle name="20 % – Poudarek3 2 3 3" xfId="1596" xr:uid="{00000000-0005-0000-0000-000042000000}"/>
    <cellStyle name="20 % – Poudarek3 2 3 4" xfId="1594" xr:uid="{00000000-0005-0000-0000-000043000000}"/>
    <cellStyle name="20 % – Poudarek3 2 4" xfId="38" xr:uid="{00000000-0005-0000-0000-000044000000}"/>
    <cellStyle name="20 % – Poudarek3 2 4 2" xfId="1597" xr:uid="{00000000-0005-0000-0000-000045000000}"/>
    <cellStyle name="20 % – Poudarek3 2 5" xfId="1287" xr:uid="{00000000-0005-0000-0000-000046000000}"/>
    <cellStyle name="20 % – Poudarek3 2 5 2" xfId="1598" xr:uid="{00000000-0005-0000-0000-000047000000}"/>
    <cellStyle name="20 % – Poudarek3 2 6" xfId="1599" xr:uid="{00000000-0005-0000-0000-000048000000}"/>
    <cellStyle name="20 % – Poudarek3 2 7" xfId="1589" xr:uid="{00000000-0005-0000-0000-000049000000}"/>
    <cellStyle name="20 % – Poudarek3 3" xfId="39" xr:uid="{00000000-0005-0000-0000-00004A000000}"/>
    <cellStyle name="20 % – Poudarek3 3 2" xfId="40" xr:uid="{00000000-0005-0000-0000-00004B000000}"/>
    <cellStyle name="20 % – Poudarek3 3 3" xfId="41" xr:uid="{00000000-0005-0000-0000-00004C000000}"/>
    <cellStyle name="20 % – Poudarek3 3 4" xfId="42" xr:uid="{00000000-0005-0000-0000-00004D000000}"/>
    <cellStyle name="20 % – Poudarek3 3 5" xfId="1290" xr:uid="{00000000-0005-0000-0000-00004E000000}"/>
    <cellStyle name="20 % – Poudarek3 3 6" xfId="1600" xr:uid="{00000000-0005-0000-0000-00004F000000}"/>
    <cellStyle name="20 % – Poudarek3 4" xfId="43" xr:uid="{00000000-0005-0000-0000-000050000000}"/>
    <cellStyle name="20 % – Poudarek3 4 2" xfId="44" xr:uid="{00000000-0005-0000-0000-000051000000}"/>
    <cellStyle name="20 % – Poudarek3 4 3" xfId="45" xr:uid="{00000000-0005-0000-0000-000052000000}"/>
    <cellStyle name="20 % – Poudarek3 4 4" xfId="46" xr:uid="{00000000-0005-0000-0000-000053000000}"/>
    <cellStyle name="20 % – Poudarek3 5" xfId="581" xr:uid="{00000000-0005-0000-0000-000054000000}"/>
    <cellStyle name="20 % – Poudarek4 2" xfId="47" xr:uid="{00000000-0005-0000-0000-000055000000}"/>
    <cellStyle name="20 % – Poudarek4 2 2" xfId="48" xr:uid="{00000000-0005-0000-0000-000056000000}"/>
    <cellStyle name="20 % – Poudarek4 2 2 2" xfId="1292" xr:uid="{00000000-0005-0000-0000-000057000000}"/>
    <cellStyle name="20 % – Poudarek4 2 2 2 2" xfId="1603" xr:uid="{00000000-0005-0000-0000-000058000000}"/>
    <cellStyle name="20 % – Poudarek4 2 2 3" xfId="1604" xr:uid="{00000000-0005-0000-0000-000059000000}"/>
    <cellStyle name="20 % – Poudarek4 2 2 4" xfId="1605" xr:uid="{00000000-0005-0000-0000-00005A000000}"/>
    <cellStyle name="20 % – Poudarek4 2 2 5" xfId="1602" xr:uid="{00000000-0005-0000-0000-00005B000000}"/>
    <cellStyle name="20 % – Poudarek4 2 3" xfId="49" xr:uid="{00000000-0005-0000-0000-00005C000000}"/>
    <cellStyle name="20 % – Poudarek4 2 3 2" xfId="1293" xr:uid="{00000000-0005-0000-0000-00005D000000}"/>
    <cellStyle name="20 % – Poudarek4 2 3 2 2" xfId="1607" xr:uid="{00000000-0005-0000-0000-00005E000000}"/>
    <cellStyle name="20 % – Poudarek4 2 3 3" xfId="1608" xr:uid="{00000000-0005-0000-0000-00005F000000}"/>
    <cellStyle name="20 % – Poudarek4 2 3 4" xfId="1606" xr:uid="{00000000-0005-0000-0000-000060000000}"/>
    <cellStyle name="20 % – Poudarek4 2 4" xfId="50" xr:uid="{00000000-0005-0000-0000-000061000000}"/>
    <cellStyle name="20 % – Poudarek4 2 4 2" xfId="1609" xr:uid="{00000000-0005-0000-0000-000062000000}"/>
    <cellStyle name="20 % – Poudarek4 2 5" xfId="1291" xr:uid="{00000000-0005-0000-0000-000063000000}"/>
    <cellStyle name="20 % – Poudarek4 2 5 2" xfId="1610" xr:uid="{00000000-0005-0000-0000-000064000000}"/>
    <cellStyle name="20 % – Poudarek4 2 6" xfId="1611" xr:uid="{00000000-0005-0000-0000-000065000000}"/>
    <cellStyle name="20 % – Poudarek4 2 7" xfId="1601" xr:uid="{00000000-0005-0000-0000-000066000000}"/>
    <cellStyle name="20 % – Poudarek4 3" xfId="51" xr:uid="{00000000-0005-0000-0000-000067000000}"/>
    <cellStyle name="20 % – Poudarek4 3 2" xfId="52" xr:uid="{00000000-0005-0000-0000-000068000000}"/>
    <cellStyle name="20 % – Poudarek4 3 3" xfId="53" xr:uid="{00000000-0005-0000-0000-000069000000}"/>
    <cellStyle name="20 % – Poudarek4 3 4" xfId="54" xr:uid="{00000000-0005-0000-0000-00006A000000}"/>
    <cellStyle name="20 % – Poudarek4 3 5" xfId="1294" xr:uid="{00000000-0005-0000-0000-00006B000000}"/>
    <cellStyle name="20 % – Poudarek4 3 6" xfId="1612" xr:uid="{00000000-0005-0000-0000-00006C000000}"/>
    <cellStyle name="20 % – Poudarek4 4" xfId="55" xr:uid="{00000000-0005-0000-0000-00006D000000}"/>
    <cellStyle name="20 % – Poudarek4 4 2" xfId="56" xr:uid="{00000000-0005-0000-0000-00006E000000}"/>
    <cellStyle name="20 % – Poudarek4 4 3" xfId="57" xr:uid="{00000000-0005-0000-0000-00006F000000}"/>
    <cellStyle name="20 % – Poudarek4 4 4" xfId="58" xr:uid="{00000000-0005-0000-0000-000070000000}"/>
    <cellStyle name="20 % – Poudarek4 5" xfId="585" xr:uid="{00000000-0005-0000-0000-000071000000}"/>
    <cellStyle name="20 % – Poudarek5 2" xfId="59" xr:uid="{00000000-0005-0000-0000-000072000000}"/>
    <cellStyle name="20 % – Poudarek5 2 2" xfId="60" xr:uid="{00000000-0005-0000-0000-000073000000}"/>
    <cellStyle name="20 % – Poudarek5 2 2 2" xfId="1296" xr:uid="{00000000-0005-0000-0000-000074000000}"/>
    <cellStyle name="20 % – Poudarek5 2 2 2 2" xfId="1614" xr:uid="{00000000-0005-0000-0000-000075000000}"/>
    <cellStyle name="20 % – Poudarek5 2 2 3" xfId="1615" xr:uid="{00000000-0005-0000-0000-000076000000}"/>
    <cellStyle name="20 % – Poudarek5 2 2 4" xfId="1616" xr:uid="{00000000-0005-0000-0000-000077000000}"/>
    <cellStyle name="20 % – Poudarek5 2 2 5" xfId="1613" xr:uid="{00000000-0005-0000-0000-000078000000}"/>
    <cellStyle name="20 % – Poudarek5 2 3" xfId="61" xr:uid="{00000000-0005-0000-0000-000079000000}"/>
    <cellStyle name="20 % – Poudarek5 2 3 2" xfId="1297" xr:uid="{00000000-0005-0000-0000-00007A000000}"/>
    <cellStyle name="20 % – Poudarek5 2 3 2 2" xfId="1618" xr:uid="{00000000-0005-0000-0000-00007B000000}"/>
    <cellStyle name="20 % – Poudarek5 2 3 3" xfId="1619" xr:uid="{00000000-0005-0000-0000-00007C000000}"/>
    <cellStyle name="20 % – Poudarek5 2 3 4" xfId="1617" xr:uid="{00000000-0005-0000-0000-00007D000000}"/>
    <cellStyle name="20 % – Poudarek5 2 4" xfId="62" xr:uid="{00000000-0005-0000-0000-00007E000000}"/>
    <cellStyle name="20 % – Poudarek5 2 4 2" xfId="1620" xr:uid="{00000000-0005-0000-0000-00007F000000}"/>
    <cellStyle name="20 % – Poudarek5 2 5" xfId="1295" xr:uid="{00000000-0005-0000-0000-000080000000}"/>
    <cellStyle name="20 % – Poudarek5 2 5 2" xfId="1621" xr:uid="{00000000-0005-0000-0000-000081000000}"/>
    <cellStyle name="20 % – Poudarek5 2 6" xfId="1622" xr:uid="{00000000-0005-0000-0000-000082000000}"/>
    <cellStyle name="20 % – Poudarek5 3" xfId="63" xr:uid="{00000000-0005-0000-0000-000083000000}"/>
    <cellStyle name="20 % – Poudarek5 3 2" xfId="64" xr:uid="{00000000-0005-0000-0000-000084000000}"/>
    <cellStyle name="20 % – Poudarek5 3 3" xfId="65" xr:uid="{00000000-0005-0000-0000-000085000000}"/>
    <cellStyle name="20 % – Poudarek5 3 4" xfId="66" xr:uid="{00000000-0005-0000-0000-000086000000}"/>
    <cellStyle name="20 % – Poudarek5 3 5" xfId="1298" xr:uid="{00000000-0005-0000-0000-000087000000}"/>
    <cellStyle name="20 % – Poudarek5 3 6" xfId="1623" xr:uid="{00000000-0005-0000-0000-000088000000}"/>
    <cellStyle name="20 % – Poudarek5 4" xfId="67" xr:uid="{00000000-0005-0000-0000-000089000000}"/>
    <cellStyle name="20 % – Poudarek5 4 2" xfId="68" xr:uid="{00000000-0005-0000-0000-00008A000000}"/>
    <cellStyle name="20 % – Poudarek5 4 3" xfId="69" xr:uid="{00000000-0005-0000-0000-00008B000000}"/>
    <cellStyle name="20 % – Poudarek5 4 4" xfId="70" xr:uid="{00000000-0005-0000-0000-00008C000000}"/>
    <cellStyle name="20 % – Poudarek5 5" xfId="589" xr:uid="{00000000-0005-0000-0000-00008D000000}"/>
    <cellStyle name="20 % – Poudarek6 2" xfId="71" xr:uid="{00000000-0005-0000-0000-00008E000000}"/>
    <cellStyle name="20 % – Poudarek6 2 2" xfId="72" xr:uid="{00000000-0005-0000-0000-00008F000000}"/>
    <cellStyle name="20 % – Poudarek6 2 2 2" xfId="1300" xr:uid="{00000000-0005-0000-0000-000090000000}"/>
    <cellStyle name="20 % – Poudarek6 2 2 2 2" xfId="1626" xr:uid="{00000000-0005-0000-0000-000091000000}"/>
    <cellStyle name="20 % – Poudarek6 2 2 3" xfId="1627" xr:uid="{00000000-0005-0000-0000-000092000000}"/>
    <cellStyle name="20 % – Poudarek6 2 2 4" xfId="1628" xr:uid="{00000000-0005-0000-0000-000093000000}"/>
    <cellStyle name="20 % – Poudarek6 2 2 5" xfId="1625" xr:uid="{00000000-0005-0000-0000-000094000000}"/>
    <cellStyle name="20 % – Poudarek6 2 3" xfId="73" xr:uid="{00000000-0005-0000-0000-000095000000}"/>
    <cellStyle name="20 % – Poudarek6 2 3 2" xfId="1301" xr:uid="{00000000-0005-0000-0000-000096000000}"/>
    <cellStyle name="20 % – Poudarek6 2 3 2 2" xfId="1630" xr:uid="{00000000-0005-0000-0000-000097000000}"/>
    <cellStyle name="20 % – Poudarek6 2 3 3" xfId="1631" xr:uid="{00000000-0005-0000-0000-000098000000}"/>
    <cellStyle name="20 % – Poudarek6 2 3 4" xfId="1629" xr:uid="{00000000-0005-0000-0000-000099000000}"/>
    <cellStyle name="20 % – Poudarek6 2 4" xfId="74" xr:uid="{00000000-0005-0000-0000-00009A000000}"/>
    <cellStyle name="20 % – Poudarek6 2 4 2" xfId="1632" xr:uid="{00000000-0005-0000-0000-00009B000000}"/>
    <cellStyle name="20 % – Poudarek6 2 5" xfId="1299" xr:uid="{00000000-0005-0000-0000-00009C000000}"/>
    <cellStyle name="20 % – Poudarek6 2 5 2" xfId="1633" xr:uid="{00000000-0005-0000-0000-00009D000000}"/>
    <cellStyle name="20 % – Poudarek6 2 6" xfId="1634" xr:uid="{00000000-0005-0000-0000-00009E000000}"/>
    <cellStyle name="20 % – Poudarek6 2 7" xfId="1624" xr:uid="{00000000-0005-0000-0000-00009F000000}"/>
    <cellStyle name="20 % – Poudarek6 3" xfId="75" xr:uid="{00000000-0005-0000-0000-0000A0000000}"/>
    <cellStyle name="20 % – Poudarek6 3 2" xfId="76" xr:uid="{00000000-0005-0000-0000-0000A1000000}"/>
    <cellStyle name="20 % – Poudarek6 3 3" xfId="77" xr:uid="{00000000-0005-0000-0000-0000A2000000}"/>
    <cellStyle name="20 % – Poudarek6 3 4" xfId="78" xr:uid="{00000000-0005-0000-0000-0000A3000000}"/>
    <cellStyle name="20 % – Poudarek6 3 5" xfId="1302" xr:uid="{00000000-0005-0000-0000-0000A4000000}"/>
    <cellStyle name="20 % – Poudarek6 3 6" xfId="1635" xr:uid="{00000000-0005-0000-0000-0000A5000000}"/>
    <cellStyle name="20 % – Poudarek6 4" xfId="79" xr:uid="{00000000-0005-0000-0000-0000A6000000}"/>
    <cellStyle name="20 % – Poudarek6 4 2" xfId="80" xr:uid="{00000000-0005-0000-0000-0000A7000000}"/>
    <cellStyle name="20 % – Poudarek6 4 3" xfId="81" xr:uid="{00000000-0005-0000-0000-0000A8000000}"/>
    <cellStyle name="20 % – Poudarek6 4 4" xfId="82" xr:uid="{00000000-0005-0000-0000-0000A9000000}"/>
    <cellStyle name="20 % – Poudarek6 5" xfId="593" xr:uid="{00000000-0005-0000-0000-0000AA000000}"/>
    <cellStyle name="20% - Accent1" xfId="1303" xr:uid="{00000000-0005-0000-0000-0000AB000000}"/>
    <cellStyle name="20% - Accent2" xfId="1304" xr:uid="{00000000-0005-0000-0000-0000AC000000}"/>
    <cellStyle name="20% - Accent3" xfId="1305" xr:uid="{00000000-0005-0000-0000-0000AD000000}"/>
    <cellStyle name="20% - Accent4" xfId="1306" xr:uid="{00000000-0005-0000-0000-0000AE000000}"/>
    <cellStyle name="20% - Accent5" xfId="1307" xr:uid="{00000000-0005-0000-0000-0000AF000000}"/>
    <cellStyle name="20% - Accent6" xfId="1308" xr:uid="{00000000-0005-0000-0000-0000B0000000}"/>
    <cellStyle name="40 % – Poudarek1 2" xfId="83" xr:uid="{00000000-0005-0000-0000-0000B1000000}"/>
    <cellStyle name="40 % – Poudarek1 2 2" xfId="84" xr:uid="{00000000-0005-0000-0000-0000B2000000}"/>
    <cellStyle name="40 % – Poudarek1 2 2 2" xfId="1310" xr:uid="{00000000-0005-0000-0000-0000B3000000}"/>
    <cellStyle name="40 % – Poudarek1 2 2 2 2" xfId="1638" xr:uid="{00000000-0005-0000-0000-0000B4000000}"/>
    <cellStyle name="40 % – Poudarek1 2 2 3" xfId="1639" xr:uid="{00000000-0005-0000-0000-0000B5000000}"/>
    <cellStyle name="40 % – Poudarek1 2 2 4" xfId="1640" xr:uid="{00000000-0005-0000-0000-0000B6000000}"/>
    <cellStyle name="40 % – Poudarek1 2 2 5" xfId="1637" xr:uid="{00000000-0005-0000-0000-0000B7000000}"/>
    <cellStyle name="40 % – Poudarek1 2 3" xfId="85" xr:uid="{00000000-0005-0000-0000-0000B8000000}"/>
    <cellStyle name="40 % – Poudarek1 2 3 2" xfId="1311" xr:uid="{00000000-0005-0000-0000-0000B9000000}"/>
    <cellStyle name="40 % – Poudarek1 2 3 2 2" xfId="1642" xr:uid="{00000000-0005-0000-0000-0000BA000000}"/>
    <cellStyle name="40 % – Poudarek1 2 3 3" xfId="1643" xr:uid="{00000000-0005-0000-0000-0000BB000000}"/>
    <cellStyle name="40 % – Poudarek1 2 3 4" xfId="1641" xr:uid="{00000000-0005-0000-0000-0000BC000000}"/>
    <cellStyle name="40 % – Poudarek1 2 4" xfId="86" xr:uid="{00000000-0005-0000-0000-0000BD000000}"/>
    <cellStyle name="40 % – Poudarek1 2 4 2" xfId="1644" xr:uid="{00000000-0005-0000-0000-0000BE000000}"/>
    <cellStyle name="40 % – Poudarek1 2 5" xfId="1309" xr:uid="{00000000-0005-0000-0000-0000BF000000}"/>
    <cellStyle name="40 % – Poudarek1 2 5 2" xfId="1645" xr:uid="{00000000-0005-0000-0000-0000C0000000}"/>
    <cellStyle name="40 % – Poudarek1 2 6" xfId="1646" xr:uid="{00000000-0005-0000-0000-0000C1000000}"/>
    <cellStyle name="40 % – Poudarek1 2 7" xfId="1636" xr:uid="{00000000-0005-0000-0000-0000C2000000}"/>
    <cellStyle name="40 % – Poudarek1 3" xfId="87" xr:uid="{00000000-0005-0000-0000-0000C3000000}"/>
    <cellStyle name="40 % – Poudarek1 3 2" xfId="88" xr:uid="{00000000-0005-0000-0000-0000C4000000}"/>
    <cellStyle name="40 % – Poudarek1 3 3" xfId="89" xr:uid="{00000000-0005-0000-0000-0000C5000000}"/>
    <cellStyle name="40 % – Poudarek1 3 4" xfId="90" xr:uid="{00000000-0005-0000-0000-0000C6000000}"/>
    <cellStyle name="40 % – Poudarek1 3 5" xfId="1647" xr:uid="{00000000-0005-0000-0000-0000C7000000}"/>
    <cellStyle name="40 % – Poudarek1 4" xfId="91" xr:uid="{00000000-0005-0000-0000-0000C8000000}"/>
    <cellStyle name="40 % – Poudarek1 4 2" xfId="92" xr:uid="{00000000-0005-0000-0000-0000C9000000}"/>
    <cellStyle name="40 % – Poudarek1 4 3" xfId="93" xr:uid="{00000000-0005-0000-0000-0000CA000000}"/>
    <cellStyle name="40 % – Poudarek1 4 4" xfId="94" xr:uid="{00000000-0005-0000-0000-0000CB000000}"/>
    <cellStyle name="40 % – Poudarek1 5" xfId="548" xr:uid="{00000000-0005-0000-0000-0000CC000000}"/>
    <cellStyle name="40 % – Poudarek2 2" xfId="95" xr:uid="{00000000-0005-0000-0000-0000CD000000}"/>
    <cellStyle name="40 % – Poudarek2 2 2" xfId="96" xr:uid="{00000000-0005-0000-0000-0000CE000000}"/>
    <cellStyle name="40 % – Poudarek2 2 2 2" xfId="1313" xr:uid="{00000000-0005-0000-0000-0000CF000000}"/>
    <cellStyle name="40 % – Poudarek2 2 2 2 2" xfId="1649" xr:uid="{00000000-0005-0000-0000-0000D0000000}"/>
    <cellStyle name="40 % – Poudarek2 2 2 3" xfId="1650" xr:uid="{00000000-0005-0000-0000-0000D1000000}"/>
    <cellStyle name="40 % – Poudarek2 2 2 4" xfId="1651" xr:uid="{00000000-0005-0000-0000-0000D2000000}"/>
    <cellStyle name="40 % – Poudarek2 2 2 5" xfId="1648" xr:uid="{00000000-0005-0000-0000-0000D3000000}"/>
    <cellStyle name="40 % – Poudarek2 2 3" xfId="97" xr:uid="{00000000-0005-0000-0000-0000D4000000}"/>
    <cellStyle name="40 % – Poudarek2 2 3 2" xfId="1314" xr:uid="{00000000-0005-0000-0000-0000D5000000}"/>
    <cellStyle name="40 % – Poudarek2 2 3 3" xfId="1652" xr:uid="{00000000-0005-0000-0000-0000D6000000}"/>
    <cellStyle name="40 % – Poudarek2 2 4" xfId="98" xr:uid="{00000000-0005-0000-0000-0000D7000000}"/>
    <cellStyle name="40 % – Poudarek2 2 4 2" xfId="1653" xr:uid="{00000000-0005-0000-0000-0000D8000000}"/>
    <cellStyle name="40 % – Poudarek2 2 5" xfId="1312" xr:uid="{00000000-0005-0000-0000-0000D9000000}"/>
    <cellStyle name="40 % – Poudarek2 2 5 2" xfId="1654" xr:uid="{00000000-0005-0000-0000-0000DA000000}"/>
    <cellStyle name="40 % – Poudarek2 3" xfId="99" xr:uid="{00000000-0005-0000-0000-0000DB000000}"/>
    <cellStyle name="40 % – Poudarek2 3 2" xfId="100" xr:uid="{00000000-0005-0000-0000-0000DC000000}"/>
    <cellStyle name="40 % – Poudarek2 3 3" xfId="101" xr:uid="{00000000-0005-0000-0000-0000DD000000}"/>
    <cellStyle name="40 % – Poudarek2 3 4" xfId="102" xr:uid="{00000000-0005-0000-0000-0000DE000000}"/>
    <cellStyle name="40 % – Poudarek2 3 5" xfId="1315" xr:uid="{00000000-0005-0000-0000-0000DF000000}"/>
    <cellStyle name="40 % – Poudarek2 3 6" xfId="1655" xr:uid="{00000000-0005-0000-0000-0000E0000000}"/>
    <cellStyle name="40 % – Poudarek2 4" xfId="103" xr:uid="{00000000-0005-0000-0000-0000E1000000}"/>
    <cellStyle name="40 % – Poudarek2 4 2" xfId="104" xr:uid="{00000000-0005-0000-0000-0000E2000000}"/>
    <cellStyle name="40 % – Poudarek2 4 3" xfId="105" xr:uid="{00000000-0005-0000-0000-0000E3000000}"/>
    <cellStyle name="40 % – Poudarek2 4 4" xfId="106" xr:uid="{00000000-0005-0000-0000-0000E4000000}"/>
    <cellStyle name="40 % – Poudarek2 5" xfId="578" xr:uid="{00000000-0005-0000-0000-0000E5000000}"/>
    <cellStyle name="40 % – Poudarek3 2" xfId="107" xr:uid="{00000000-0005-0000-0000-0000E6000000}"/>
    <cellStyle name="40 % – Poudarek3 2 2" xfId="108" xr:uid="{00000000-0005-0000-0000-0000E7000000}"/>
    <cellStyle name="40 % – Poudarek3 2 2 2" xfId="1317" xr:uid="{00000000-0005-0000-0000-0000E8000000}"/>
    <cellStyle name="40 % – Poudarek3 2 2 2 2" xfId="1658" xr:uid="{00000000-0005-0000-0000-0000E9000000}"/>
    <cellStyle name="40 % – Poudarek3 2 2 3" xfId="1659" xr:uid="{00000000-0005-0000-0000-0000EA000000}"/>
    <cellStyle name="40 % – Poudarek3 2 2 4" xfId="1660" xr:uid="{00000000-0005-0000-0000-0000EB000000}"/>
    <cellStyle name="40 % – Poudarek3 2 2 5" xfId="1657" xr:uid="{00000000-0005-0000-0000-0000EC000000}"/>
    <cellStyle name="40 % – Poudarek3 2 3" xfId="109" xr:uid="{00000000-0005-0000-0000-0000ED000000}"/>
    <cellStyle name="40 % – Poudarek3 2 3 2" xfId="1318" xr:uid="{00000000-0005-0000-0000-0000EE000000}"/>
    <cellStyle name="40 % – Poudarek3 2 3 3" xfId="1661" xr:uid="{00000000-0005-0000-0000-0000EF000000}"/>
    <cellStyle name="40 % – Poudarek3 2 4" xfId="110" xr:uid="{00000000-0005-0000-0000-0000F0000000}"/>
    <cellStyle name="40 % – Poudarek3 2 4 2" xfId="1662" xr:uid="{00000000-0005-0000-0000-0000F1000000}"/>
    <cellStyle name="40 % – Poudarek3 2 5" xfId="1316" xr:uid="{00000000-0005-0000-0000-0000F2000000}"/>
    <cellStyle name="40 % – Poudarek3 2 5 2" xfId="1663" xr:uid="{00000000-0005-0000-0000-0000F3000000}"/>
    <cellStyle name="40 % – Poudarek3 2 6" xfId="1656" xr:uid="{00000000-0005-0000-0000-0000F4000000}"/>
    <cellStyle name="40 % – Poudarek3 3" xfId="111" xr:uid="{00000000-0005-0000-0000-0000F5000000}"/>
    <cellStyle name="40 % – Poudarek3 3 2" xfId="112" xr:uid="{00000000-0005-0000-0000-0000F6000000}"/>
    <cellStyle name="40 % – Poudarek3 3 3" xfId="113" xr:uid="{00000000-0005-0000-0000-0000F7000000}"/>
    <cellStyle name="40 % – Poudarek3 3 4" xfId="114" xr:uid="{00000000-0005-0000-0000-0000F8000000}"/>
    <cellStyle name="40 % – Poudarek3 3 5" xfId="1319" xr:uid="{00000000-0005-0000-0000-0000F9000000}"/>
    <cellStyle name="40 % – Poudarek3 3 6" xfId="1664" xr:uid="{00000000-0005-0000-0000-0000FA000000}"/>
    <cellStyle name="40 % – Poudarek3 4" xfId="115" xr:uid="{00000000-0005-0000-0000-0000FB000000}"/>
    <cellStyle name="40 % – Poudarek3 4 2" xfId="116" xr:uid="{00000000-0005-0000-0000-0000FC000000}"/>
    <cellStyle name="40 % – Poudarek3 4 3" xfId="117" xr:uid="{00000000-0005-0000-0000-0000FD000000}"/>
    <cellStyle name="40 % – Poudarek3 4 4" xfId="118" xr:uid="{00000000-0005-0000-0000-0000FE000000}"/>
    <cellStyle name="40 % – Poudarek3 5" xfId="582" xr:uid="{00000000-0005-0000-0000-0000FF000000}"/>
    <cellStyle name="40 % – Poudarek4 2" xfId="119" xr:uid="{00000000-0005-0000-0000-000000010000}"/>
    <cellStyle name="40 % – Poudarek4 2 2" xfId="120" xr:uid="{00000000-0005-0000-0000-000001010000}"/>
    <cellStyle name="40 % – Poudarek4 2 2 2" xfId="1321" xr:uid="{00000000-0005-0000-0000-000002010000}"/>
    <cellStyle name="40 % – Poudarek4 2 2 2 2" xfId="1667" xr:uid="{00000000-0005-0000-0000-000003010000}"/>
    <cellStyle name="40 % – Poudarek4 2 2 3" xfId="1668" xr:uid="{00000000-0005-0000-0000-000004010000}"/>
    <cellStyle name="40 % – Poudarek4 2 2 4" xfId="1669" xr:uid="{00000000-0005-0000-0000-000005010000}"/>
    <cellStyle name="40 % – Poudarek4 2 2 5" xfId="1666" xr:uid="{00000000-0005-0000-0000-000006010000}"/>
    <cellStyle name="40 % – Poudarek4 2 3" xfId="121" xr:uid="{00000000-0005-0000-0000-000007010000}"/>
    <cellStyle name="40 % – Poudarek4 2 3 2" xfId="1322" xr:uid="{00000000-0005-0000-0000-000008010000}"/>
    <cellStyle name="40 % – Poudarek4 2 3 2 2" xfId="1671" xr:uid="{00000000-0005-0000-0000-000009010000}"/>
    <cellStyle name="40 % – Poudarek4 2 3 3" xfId="1672" xr:uid="{00000000-0005-0000-0000-00000A010000}"/>
    <cellStyle name="40 % – Poudarek4 2 3 4" xfId="1670" xr:uid="{00000000-0005-0000-0000-00000B010000}"/>
    <cellStyle name="40 % – Poudarek4 2 4" xfId="122" xr:uid="{00000000-0005-0000-0000-00000C010000}"/>
    <cellStyle name="40 % – Poudarek4 2 4 2" xfId="1673" xr:uid="{00000000-0005-0000-0000-00000D010000}"/>
    <cellStyle name="40 % – Poudarek4 2 5" xfId="1320" xr:uid="{00000000-0005-0000-0000-00000E010000}"/>
    <cellStyle name="40 % – Poudarek4 2 5 2" xfId="1674" xr:uid="{00000000-0005-0000-0000-00000F010000}"/>
    <cellStyle name="40 % – Poudarek4 2 6" xfId="1675" xr:uid="{00000000-0005-0000-0000-000010010000}"/>
    <cellStyle name="40 % – Poudarek4 2 7" xfId="1665" xr:uid="{00000000-0005-0000-0000-000011010000}"/>
    <cellStyle name="40 % – Poudarek4 3" xfId="123" xr:uid="{00000000-0005-0000-0000-000012010000}"/>
    <cellStyle name="40 % – Poudarek4 3 2" xfId="124" xr:uid="{00000000-0005-0000-0000-000013010000}"/>
    <cellStyle name="40 % – Poudarek4 3 3" xfId="125" xr:uid="{00000000-0005-0000-0000-000014010000}"/>
    <cellStyle name="40 % – Poudarek4 3 4" xfId="126" xr:uid="{00000000-0005-0000-0000-000015010000}"/>
    <cellStyle name="40 % – Poudarek4 3 5" xfId="1323" xr:uid="{00000000-0005-0000-0000-000016010000}"/>
    <cellStyle name="40 % – Poudarek4 3 6" xfId="1676" xr:uid="{00000000-0005-0000-0000-000017010000}"/>
    <cellStyle name="40 % – Poudarek4 4" xfId="127" xr:uid="{00000000-0005-0000-0000-000018010000}"/>
    <cellStyle name="40 % – Poudarek4 4 2" xfId="128" xr:uid="{00000000-0005-0000-0000-000019010000}"/>
    <cellStyle name="40 % – Poudarek4 4 3" xfId="129" xr:uid="{00000000-0005-0000-0000-00001A010000}"/>
    <cellStyle name="40 % – Poudarek4 4 4" xfId="130" xr:uid="{00000000-0005-0000-0000-00001B010000}"/>
    <cellStyle name="40 % – Poudarek4 5" xfId="586" xr:uid="{00000000-0005-0000-0000-00001C010000}"/>
    <cellStyle name="40 % – Poudarek5 2" xfId="131" xr:uid="{00000000-0005-0000-0000-00001D010000}"/>
    <cellStyle name="40 % – Poudarek5 2 2" xfId="132" xr:uid="{00000000-0005-0000-0000-00001E010000}"/>
    <cellStyle name="40 % – Poudarek5 2 2 2" xfId="1325" xr:uid="{00000000-0005-0000-0000-00001F010000}"/>
    <cellStyle name="40 % – Poudarek5 2 2 2 2" xfId="1679" xr:uid="{00000000-0005-0000-0000-000020010000}"/>
    <cellStyle name="40 % – Poudarek5 2 2 3" xfId="1680" xr:uid="{00000000-0005-0000-0000-000021010000}"/>
    <cellStyle name="40 % – Poudarek5 2 2 4" xfId="1681" xr:uid="{00000000-0005-0000-0000-000022010000}"/>
    <cellStyle name="40 % – Poudarek5 2 2 5" xfId="1678" xr:uid="{00000000-0005-0000-0000-000023010000}"/>
    <cellStyle name="40 % – Poudarek5 2 3" xfId="133" xr:uid="{00000000-0005-0000-0000-000024010000}"/>
    <cellStyle name="40 % – Poudarek5 2 3 2" xfId="1326" xr:uid="{00000000-0005-0000-0000-000025010000}"/>
    <cellStyle name="40 % – Poudarek5 2 3 2 2" xfId="1683" xr:uid="{00000000-0005-0000-0000-000026010000}"/>
    <cellStyle name="40 % – Poudarek5 2 3 3" xfId="1684" xr:uid="{00000000-0005-0000-0000-000027010000}"/>
    <cellStyle name="40 % – Poudarek5 2 3 4" xfId="1682" xr:uid="{00000000-0005-0000-0000-000028010000}"/>
    <cellStyle name="40 % – Poudarek5 2 4" xfId="134" xr:uid="{00000000-0005-0000-0000-000029010000}"/>
    <cellStyle name="40 % – Poudarek5 2 4 2" xfId="1685" xr:uid="{00000000-0005-0000-0000-00002A010000}"/>
    <cellStyle name="40 % – Poudarek5 2 5" xfId="1324" xr:uid="{00000000-0005-0000-0000-00002B010000}"/>
    <cellStyle name="40 % – Poudarek5 2 5 2" xfId="1686" xr:uid="{00000000-0005-0000-0000-00002C010000}"/>
    <cellStyle name="40 % – Poudarek5 2 6" xfId="1687" xr:uid="{00000000-0005-0000-0000-00002D010000}"/>
    <cellStyle name="40 % – Poudarek5 2 7" xfId="1677" xr:uid="{00000000-0005-0000-0000-00002E010000}"/>
    <cellStyle name="40 % – Poudarek5 3" xfId="135" xr:uid="{00000000-0005-0000-0000-00002F010000}"/>
    <cellStyle name="40 % – Poudarek5 3 2" xfId="136" xr:uid="{00000000-0005-0000-0000-000030010000}"/>
    <cellStyle name="40 % – Poudarek5 3 3" xfId="137" xr:uid="{00000000-0005-0000-0000-000031010000}"/>
    <cellStyle name="40 % – Poudarek5 3 4" xfId="138" xr:uid="{00000000-0005-0000-0000-000032010000}"/>
    <cellStyle name="40 % – Poudarek5 3 5" xfId="1688" xr:uid="{00000000-0005-0000-0000-000033010000}"/>
    <cellStyle name="40 % – Poudarek5 4" xfId="139" xr:uid="{00000000-0005-0000-0000-000034010000}"/>
    <cellStyle name="40 % – Poudarek5 4 2" xfId="140" xr:uid="{00000000-0005-0000-0000-000035010000}"/>
    <cellStyle name="40 % – Poudarek5 4 3" xfId="141" xr:uid="{00000000-0005-0000-0000-000036010000}"/>
    <cellStyle name="40 % – Poudarek5 4 4" xfId="142" xr:uid="{00000000-0005-0000-0000-000037010000}"/>
    <cellStyle name="40 % – Poudarek5 5" xfId="590" xr:uid="{00000000-0005-0000-0000-000038010000}"/>
    <cellStyle name="40 % – Poudarek6 2" xfId="143" xr:uid="{00000000-0005-0000-0000-000039010000}"/>
    <cellStyle name="40 % – Poudarek6 2 2" xfId="144" xr:uid="{00000000-0005-0000-0000-00003A010000}"/>
    <cellStyle name="40 % – Poudarek6 2 2 2" xfId="1328" xr:uid="{00000000-0005-0000-0000-00003B010000}"/>
    <cellStyle name="40 % – Poudarek6 2 2 2 2" xfId="1691" xr:uid="{00000000-0005-0000-0000-00003C010000}"/>
    <cellStyle name="40 % – Poudarek6 2 2 3" xfId="1692" xr:uid="{00000000-0005-0000-0000-00003D010000}"/>
    <cellStyle name="40 % – Poudarek6 2 2 4" xfId="1693" xr:uid="{00000000-0005-0000-0000-00003E010000}"/>
    <cellStyle name="40 % – Poudarek6 2 2 5" xfId="1690" xr:uid="{00000000-0005-0000-0000-00003F010000}"/>
    <cellStyle name="40 % – Poudarek6 2 3" xfId="145" xr:uid="{00000000-0005-0000-0000-000040010000}"/>
    <cellStyle name="40 % – Poudarek6 2 3 2" xfId="1329" xr:uid="{00000000-0005-0000-0000-000041010000}"/>
    <cellStyle name="40 % – Poudarek6 2 3 2 2" xfId="1695" xr:uid="{00000000-0005-0000-0000-000042010000}"/>
    <cellStyle name="40 % – Poudarek6 2 3 3" xfId="1696" xr:uid="{00000000-0005-0000-0000-000043010000}"/>
    <cellStyle name="40 % – Poudarek6 2 3 4" xfId="1694" xr:uid="{00000000-0005-0000-0000-000044010000}"/>
    <cellStyle name="40 % – Poudarek6 2 4" xfId="146" xr:uid="{00000000-0005-0000-0000-000045010000}"/>
    <cellStyle name="40 % – Poudarek6 2 4 2" xfId="1697" xr:uid="{00000000-0005-0000-0000-000046010000}"/>
    <cellStyle name="40 % – Poudarek6 2 5" xfId="1327" xr:uid="{00000000-0005-0000-0000-000047010000}"/>
    <cellStyle name="40 % – Poudarek6 2 5 2" xfId="1698" xr:uid="{00000000-0005-0000-0000-000048010000}"/>
    <cellStyle name="40 % – Poudarek6 2 6" xfId="1699" xr:uid="{00000000-0005-0000-0000-000049010000}"/>
    <cellStyle name="40 % – Poudarek6 2 7" xfId="1689" xr:uid="{00000000-0005-0000-0000-00004A010000}"/>
    <cellStyle name="40 % – Poudarek6 3" xfId="147" xr:uid="{00000000-0005-0000-0000-00004B010000}"/>
    <cellStyle name="40 % – Poudarek6 3 2" xfId="148" xr:uid="{00000000-0005-0000-0000-00004C010000}"/>
    <cellStyle name="40 % – Poudarek6 3 3" xfId="149" xr:uid="{00000000-0005-0000-0000-00004D010000}"/>
    <cellStyle name="40 % – Poudarek6 3 4" xfId="150" xr:uid="{00000000-0005-0000-0000-00004E010000}"/>
    <cellStyle name="40 % – Poudarek6 3 5" xfId="1330" xr:uid="{00000000-0005-0000-0000-00004F010000}"/>
    <cellStyle name="40 % – Poudarek6 3 6" xfId="1700" xr:uid="{00000000-0005-0000-0000-000050010000}"/>
    <cellStyle name="40 % – Poudarek6 4" xfId="151" xr:uid="{00000000-0005-0000-0000-000051010000}"/>
    <cellStyle name="40 % – Poudarek6 4 2" xfId="152" xr:uid="{00000000-0005-0000-0000-000052010000}"/>
    <cellStyle name="40 % – Poudarek6 4 3" xfId="153" xr:uid="{00000000-0005-0000-0000-000053010000}"/>
    <cellStyle name="40 % – Poudarek6 4 4" xfId="154" xr:uid="{00000000-0005-0000-0000-000054010000}"/>
    <cellStyle name="40 % – Poudarek6 5" xfId="594" xr:uid="{00000000-0005-0000-0000-000055010000}"/>
    <cellStyle name="40% - Accent1" xfId="1331" xr:uid="{00000000-0005-0000-0000-000056010000}"/>
    <cellStyle name="40% - Accent2" xfId="1332" xr:uid="{00000000-0005-0000-0000-000057010000}"/>
    <cellStyle name="40% - Accent3" xfId="1333" xr:uid="{00000000-0005-0000-0000-000058010000}"/>
    <cellStyle name="40% - Accent4" xfId="1334" xr:uid="{00000000-0005-0000-0000-000059010000}"/>
    <cellStyle name="40% - Accent5" xfId="1335" xr:uid="{00000000-0005-0000-0000-00005A010000}"/>
    <cellStyle name="40% - Accent6" xfId="1336" xr:uid="{00000000-0005-0000-0000-00005B010000}"/>
    <cellStyle name="60 % – Poudarek1 2" xfId="155" xr:uid="{00000000-0005-0000-0000-00005C010000}"/>
    <cellStyle name="60 % – Poudarek1 2 2" xfId="156" xr:uid="{00000000-0005-0000-0000-00005D010000}"/>
    <cellStyle name="60 % – Poudarek1 2 2 2" xfId="1338" xr:uid="{00000000-0005-0000-0000-00005E010000}"/>
    <cellStyle name="60 % – Poudarek1 2 2 2 2" xfId="1703" xr:uid="{00000000-0005-0000-0000-00005F010000}"/>
    <cellStyle name="60 % – Poudarek1 2 2 3" xfId="1704" xr:uid="{00000000-0005-0000-0000-000060010000}"/>
    <cellStyle name="60 % – Poudarek1 2 2 4" xfId="1705" xr:uid="{00000000-0005-0000-0000-000061010000}"/>
    <cellStyle name="60 % – Poudarek1 2 2 5" xfId="1702" xr:uid="{00000000-0005-0000-0000-000062010000}"/>
    <cellStyle name="60 % – Poudarek1 2 3" xfId="157" xr:uid="{00000000-0005-0000-0000-000063010000}"/>
    <cellStyle name="60 % – Poudarek1 2 3 2" xfId="1339" xr:uid="{00000000-0005-0000-0000-000064010000}"/>
    <cellStyle name="60 % – Poudarek1 2 3 2 2" xfId="1707" xr:uid="{00000000-0005-0000-0000-000065010000}"/>
    <cellStyle name="60 % – Poudarek1 2 3 3" xfId="1708" xr:uid="{00000000-0005-0000-0000-000066010000}"/>
    <cellStyle name="60 % – Poudarek1 2 3 4" xfId="1706" xr:uid="{00000000-0005-0000-0000-000067010000}"/>
    <cellStyle name="60 % – Poudarek1 2 4" xfId="158" xr:uid="{00000000-0005-0000-0000-000068010000}"/>
    <cellStyle name="60 % – Poudarek1 2 4 2" xfId="1709" xr:uid="{00000000-0005-0000-0000-000069010000}"/>
    <cellStyle name="60 % – Poudarek1 2 5" xfId="1337" xr:uid="{00000000-0005-0000-0000-00006A010000}"/>
    <cellStyle name="60 % – Poudarek1 2 5 2" xfId="1710" xr:uid="{00000000-0005-0000-0000-00006B010000}"/>
    <cellStyle name="60 % – Poudarek1 2 6" xfId="1711" xr:uid="{00000000-0005-0000-0000-00006C010000}"/>
    <cellStyle name="60 % – Poudarek1 2 7" xfId="1701" xr:uid="{00000000-0005-0000-0000-00006D010000}"/>
    <cellStyle name="60 % – Poudarek1 3" xfId="159" xr:uid="{00000000-0005-0000-0000-00006E010000}"/>
    <cellStyle name="60 % – Poudarek1 3 2" xfId="160" xr:uid="{00000000-0005-0000-0000-00006F010000}"/>
    <cellStyle name="60 % – Poudarek1 3 3" xfId="161" xr:uid="{00000000-0005-0000-0000-000070010000}"/>
    <cellStyle name="60 % – Poudarek1 3 4" xfId="162" xr:uid="{00000000-0005-0000-0000-000071010000}"/>
    <cellStyle name="60 % – Poudarek1 3 5" xfId="1340" xr:uid="{00000000-0005-0000-0000-000072010000}"/>
    <cellStyle name="60 % – Poudarek1 3 6" xfId="1712" xr:uid="{00000000-0005-0000-0000-000073010000}"/>
    <cellStyle name="60 % – Poudarek1 4" xfId="163" xr:uid="{00000000-0005-0000-0000-000074010000}"/>
    <cellStyle name="60 % – Poudarek1 4 2" xfId="164" xr:uid="{00000000-0005-0000-0000-000075010000}"/>
    <cellStyle name="60 % – Poudarek1 4 3" xfId="165" xr:uid="{00000000-0005-0000-0000-000076010000}"/>
    <cellStyle name="60 % – Poudarek1 4 4" xfId="166" xr:uid="{00000000-0005-0000-0000-000077010000}"/>
    <cellStyle name="60 % – Poudarek1 5" xfId="575" xr:uid="{00000000-0005-0000-0000-000078010000}"/>
    <cellStyle name="60 % – Poudarek2 2" xfId="167" xr:uid="{00000000-0005-0000-0000-000079010000}"/>
    <cellStyle name="60 % – Poudarek2 2 2" xfId="168" xr:uid="{00000000-0005-0000-0000-00007A010000}"/>
    <cellStyle name="60 % – Poudarek2 2 2 2" xfId="1342" xr:uid="{00000000-0005-0000-0000-00007B010000}"/>
    <cellStyle name="60 % – Poudarek2 2 2 2 2" xfId="1715" xr:uid="{00000000-0005-0000-0000-00007C010000}"/>
    <cellStyle name="60 % – Poudarek2 2 2 3" xfId="1716" xr:uid="{00000000-0005-0000-0000-00007D010000}"/>
    <cellStyle name="60 % – Poudarek2 2 2 4" xfId="1717" xr:uid="{00000000-0005-0000-0000-00007E010000}"/>
    <cellStyle name="60 % – Poudarek2 2 2 5" xfId="1714" xr:uid="{00000000-0005-0000-0000-00007F010000}"/>
    <cellStyle name="60 % – Poudarek2 2 3" xfId="169" xr:uid="{00000000-0005-0000-0000-000080010000}"/>
    <cellStyle name="60 % – Poudarek2 2 3 2" xfId="1343" xr:uid="{00000000-0005-0000-0000-000081010000}"/>
    <cellStyle name="60 % – Poudarek2 2 3 2 2" xfId="1719" xr:uid="{00000000-0005-0000-0000-000082010000}"/>
    <cellStyle name="60 % – Poudarek2 2 3 3" xfId="1720" xr:uid="{00000000-0005-0000-0000-000083010000}"/>
    <cellStyle name="60 % – Poudarek2 2 3 4" xfId="1718" xr:uid="{00000000-0005-0000-0000-000084010000}"/>
    <cellStyle name="60 % – Poudarek2 2 4" xfId="170" xr:uid="{00000000-0005-0000-0000-000085010000}"/>
    <cellStyle name="60 % – Poudarek2 2 4 2" xfId="1721" xr:uid="{00000000-0005-0000-0000-000086010000}"/>
    <cellStyle name="60 % – Poudarek2 2 5" xfId="1341" xr:uid="{00000000-0005-0000-0000-000087010000}"/>
    <cellStyle name="60 % – Poudarek2 2 5 2" xfId="1722" xr:uid="{00000000-0005-0000-0000-000088010000}"/>
    <cellStyle name="60 % – Poudarek2 2 6" xfId="1723" xr:uid="{00000000-0005-0000-0000-000089010000}"/>
    <cellStyle name="60 % – Poudarek2 2 7" xfId="1713" xr:uid="{00000000-0005-0000-0000-00008A010000}"/>
    <cellStyle name="60 % – Poudarek2 3" xfId="171" xr:uid="{00000000-0005-0000-0000-00008B010000}"/>
    <cellStyle name="60 % – Poudarek2 3 2" xfId="172" xr:uid="{00000000-0005-0000-0000-00008C010000}"/>
    <cellStyle name="60 % – Poudarek2 3 3" xfId="173" xr:uid="{00000000-0005-0000-0000-00008D010000}"/>
    <cellStyle name="60 % – Poudarek2 3 4" xfId="174" xr:uid="{00000000-0005-0000-0000-00008E010000}"/>
    <cellStyle name="60 % – Poudarek2 3 5" xfId="1344" xr:uid="{00000000-0005-0000-0000-00008F010000}"/>
    <cellStyle name="60 % – Poudarek2 3 6" xfId="1724" xr:uid="{00000000-0005-0000-0000-000090010000}"/>
    <cellStyle name="60 % – Poudarek2 4" xfId="175" xr:uid="{00000000-0005-0000-0000-000091010000}"/>
    <cellStyle name="60 % – Poudarek2 4 2" xfId="176" xr:uid="{00000000-0005-0000-0000-000092010000}"/>
    <cellStyle name="60 % – Poudarek2 4 3" xfId="177" xr:uid="{00000000-0005-0000-0000-000093010000}"/>
    <cellStyle name="60 % – Poudarek2 4 4" xfId="178" xr:uid="{00000000-0005-0000-0000-000094010000}"/>
    <cellStyle name="60 % – Poudarek2 5" xfId="579" xr:uid="{00000000-0005-0000-0000-000095010000}"/>
    <cellStyle name="60 % – Poudarek3 2" xfId="179" xr:uid="{00000000-0005-0000-0000-000096010000}"/>
    <cellStyle name="60 % – Poudarek3 2 2" xfId="180" xr:uid="{00000000-0005-0000-0000-000097010000}"/>
    <cellStyle name="60 % – Poudarek3 2 2 2" xfId="1346" xr:uid="{00000000-0005-0000-0000-000098010000}"/>
    <cellStyle name="60 % – Poudarek3 2 2 2 2" xfId="1727" xr:uid="{00000000-0005-0000-0000-000099010000}"/>
    <cellStyle name="60 % – Poudarek3 2 2 3" xfId="1728" xr:uid="{00000000-0005-0000-0000-00009A010000}"/>
    <cellStyle name="60 % – Poudarek3 2 2 4" xfId="1729" xr:uid="{00000000-0005-0000-0000-00009B010000}"/>
    <cellStyle name="60 % – Poudarek3 2 2 5" xfId="1726" xr:uid="{00000000-0005-0000-0000-00009C010000}"/>
    <cellStyle name="60 % – Poudarek3 2 3" xfId="181" xr:uid="{00000000-0005-0000-0000-00009D010000}"/>
    <cellStyle name="60 % – Poudarek3 2 3 2" xfId="1347" xr:uid="{00000000-0005-0000-0000-00009E010000}"/>
    <cellStyle name="60 % – Poudarek3 2 3 2 2" xfId="1731" xr:uid="{00000000-0005-0000-0000-00009F010000}"/>
    <cellStyle name="60 % – Poudarek3 2 3 3" xfId="1732" xr:uid="{00000000-0005-0000-0000-0000A0010000}"/>
    <cellStyle name="60 % – Poudarek3 2 3 4" xfId="1730" xr:uid="{00000000-0005-0000-0000-0000A1010000}"/>
    <cellStyle name="60 % – Poudarek3 2 4" xfId="182" xr:uid="{00000000-0005-0000-0000-0000A2010000}"/>
    <cellStyle name="60 % – Poudarek3 2 4 2" xfId="1733" xr:uid="{00000000-0005-0000-0000-0000A3010000}"/>
    <cellStyle name="60 % – Poudarek3 2 5" xfId="1345" xr:uid="{00000000-0005-0000-0000-0000A4010000}"/>
    <cellStyle name="60 % – Poudarek3 2 5 2" xfId="1734" xr:uid="{00000000-0005-0000-0000-0000A5010000}"/>
    <cellStyle name="60 % – Poudarek3 2 6" xfId="1735" xr:uid="{00000000-0005-0000-0000-0000A6010000}"/>
    <cellStyle name="60 % – Poudarek3 2 7" xfId="1725" xr:uid="{00000000-0005-0000-0000-0000A7010000}"/>
    <cellStyle name="60 % – Poudarek3 3" xfId="183" xr:uid="{00000000-0005-0000-0000-0000A8010000}"/>
    <cellStyle name="60 % – Poudarek3 3 2" xfId="184" xr:uid="{00000000-0005-0000-0000-0000A9010000}"/>
    <cellStyle name="60 % – Poudarek3 3 3" xfId="185" xr:uid="{00000000-0005-0000-0000-0000AA010000}"/>
    <cellStyle name="60 % – Poudarek3 3 4" xfId="186" xr:uid="{00000000-0005-0000-0000-0000AB010000}"/>
    <cellStyle name="60 % – Poudarek3 3 5" xfId="1348" xr:uid="{00000000-0005-0000-0000-0000AC010000}"/>
    <cellStyle name="60 % – Poudarek3 3 6" xfId="1736" xr:uid="{00000000-0005-0000-0000-0000AD010000}"/>
    <cellStyle name="60 % – Poudarek3 4" xfId="187" xr:uid="{00000000-0005-0000-0000-0000AE010000}"/>
    <cellStyle name="60 % – Poudarek3 4 2" xfId="188" xr:uid="{00000000-0005-0000-0000-0000AF010000}"/>
    <cellStyle name="60 % – Poudarek3 4 3" xfId="189" xr:uid="{00000000-0005-0000-0000-0000B0010000}"/>
    <cellStyle name="60 % – Poudarek3 4 4" xfId="190" xr:uid="{00000000-0005-0000-0000-0000B1010000}"/>
    <cellStyle name="60 % – Poudarek3 5" xfId="583" xr:uid="{00000000-0005-0000-0000-0000B2010000}"/>
    <cellStyle name="60 % – Poudarek4 2" xfId="191" xr:uid="{00000000-0005-0000-0000-0000B3010000}"/>
    <cellStyle name="60 % – Poudarek4 2 2" xfId="192" xr:uid="{00000000-0005-0000-0000-0000B4010000}"/>
    <cellStyle name="60 % – Poudarek4 2 2 2" xfId="1350" xr:uid="{00000000-0005-0000-0000-0000B5010000}"/>
    <cellStyle name="60 % – Poudarek4 2 2 2 2" xfId="1739" xr:uid="{00000000-0005-0000-0000-0000B6010000}"/>
    <cellStyle name="60 % – Poudarek4 2 2 3" xfId="1740" xr:uid="{00000000-0005-0000-0000-0000B7010000}"/>
    <cellStyle name="60 % – Poudarek4 2 2 4" xfId="1741" xr:uid="{00000000-0005-0000-0000-0000B8010000}"/>
    <cellStyle name="60 % – Poudarek4 2 2 5" xfId="1738" xr:uid="{00000000-0005-0000-0000-0000B9010000}"/>
    <cellStyle name="60 % – Poudarek4 2 3" xfId="193" xr:uid="{00000000-0005-0000-0000-0000BA010000}"/>
    <cellStyle name="60 % – Poudarek4 2 3 2" xfId="1351" xr:uid="{00000000-0005-0000-0000-0000BB010000}"/>
    <cellStyle name="60 % – Poudarek4 2 3 2 2" xfId="1743" xr:uid="{00000000-0005-0000-0000-0000BC010000}"/>
    <cellStyle name="60 % – Poudarek4 2 3 3" xfId="1744" xr:uid="{00000000-0005-0000-0000-0000BD010000}"/>
    <cellStyle name="60 % – Poudarek4 2 3 4" xfId="1742" xr:uid="{00000000-0005-0000-0000-0000BE010000}"/>
    <cellStyle name="60 % – Poudarek4 2 4" xfId="194" xr:uid="{00000000-0005-0000-0000-0000BF010000}"/>
    <cellStyle name="60 % – Poudarek4 2 4 2" xfId="1745" xr:uid="{00000000-0005-0000-0000-0000C0010000}"/>
    <cellStyle name="60 % – Poudarek4 2 5" xfId="1349" xr:uid="{00000000-0005-0000-0000-0000C1010000}"/>
    <cellStyle name="60 % – Poudarek4 2 5 2" xfId="1746" xr:uid="{00000000-0005-0000-0000-0000C2010000}"/>
    <cellStyle name="60 % – Poudarek4 2 6" xfId="1747" xr:uid="{00000000-0005-0000-0000-0000C3010000}"/>
    <cellStyle name="60 % – Poudarek4 2 7" xfId="1737" xr:uid="{00000000-0005-0000-0000-0000C4010000}"/>
    <cellStyle name="60 % – Poudarek4 3" xfId="195" xr:uid="{00000000-0005-0000-0000-0000C5010000}"/>
    <cellStyle name="60 % – Poudarek4 3 2" xfId="196" xr:uid="{00000000-0005-0000-0000-0000C6010000}"/>
    <cellStyle name="60 % – Poudarek4 3 3" xfId="197" xr:uid="{00000000-0005-0000-0000-0000C7010000}"/>
    <cellStyle name="60 % – Poudarek4 3 4" xfId="198" xr:uid="{00000000-0005-0000-0000-0000C8010000}"/>
    <cellStyle name="60 % – Poudarek4 3 5" xfId="1352" xr:uid="{00000000-0005-0000-0000-0000C9010000}"/>
    <cellStyle name="60 % – Poudarek4 3 6" xfId="1748" xr:uid="{00000000-0005-0000-0000-0000CA010000}"/>
    <cellStyle name="60 % – Poudarek4 4" xfId="199" xr:uid="{00000000-0005-0000-0000-0000CB010000}"/>
    <cellStyle name="60 % – Poudarek4 4 2" xfId="200" xr:uid="{00000000-0005-0000-0000-0000CC010000}"/>
    <cellStyle name="60 % – Poudarek4 4 3" xfId="201" xr:uid="{00000000-0005-0000-0000-0000CD010000}"/>
    <cellStyle name="60 % – Poudarek4 4 4" xfId="202" xr:uid="{00000000-0005-0000-0000-0000CE010000}"/>
    <cellStyle name="60 % – Poudarek4 5" xfId="587" xr:uid="{00000000-0005-0000-0000-0000CF010000}"/>
    <cellStyle name="60 % – Poudarek5 2" xfId="203" xr:uid="{00000000-0005-0000-0000-0000D0010000}"/>
    <cellStyle name="60 % – Poudarek5 2 2" xfId="204" xr:uid="{00000000-0005-0000-0000-0000D1010000}"/>
    <cellStyle name="60 % – Poudarek5 2 2 2" xfId="1354" xr:uid="{00000000-0005-0000-0000-0000D2010000}"/>
    <cellStyle name="60 % – Poudarek5 2 2 2 2" xfId="1751" xr:uid="{00000000-0005-0000-0000-0000D3010000}"/>
    <cellStyle name="60 % – Poudarek5 2 2 3" xfId="1752" xr:uid="{00000000-0005-0000-0000-0000D4010000}"/>
    <cellStyle name="60 % – Poudarek5 2 2 4" xfId="1753" xr:uid="{00000000-0005-0000-0000-0000D5010000}"/>
    <cellStyle name="60 % – Poudarek5 2 2 5" xfId="1750" xr:uid="{00000000-0005-0000-0000-0000D6010000}"/>
    <cellStyle name="60 % – Poudarek5 2 3" xfId="205" xr:uid="{00000000-0005-0000-0000-0000D7010000}"/>
    <cellStyle name="60 % – Poudarek5 2 3 2" xfId="1355" xr:uid="{00000000-0005-0000-0000-0000D8010000}"/>
    <cellStyle name="60 % – Poudarek5 2 3 2 2" xfId="1755" xr:uid="{00000000-0005-0000-0000-0000D9010000}"/>
    <cellStyle name="60 % – Poudarek5 2 3 3" xfId="1756" xr:uid="{00000000-0005-0000-0000-0000DA010000}"/>
    <cellStyle name="60 % – Poudarek5 2 3 4" xfId="1754" xr:uid="{00000000-0005-0000-0000-0000DB010000}"/>
    <cellStyle name="60 % – Poudarek5 2 4" xfId="206" xr:uid="{00000000-0005-0000-0000-0000DC010000}"/>
    <cellStyle name="60 % – Poudarek5 2 4 2" xfId="1757" xr:uid="{00000000-0005-0000-0000-0000DD010000}"/>
    <cellStyle name="60 % – Poudarek5 2 5" xfId="1353" xr:uid="{00000000-0005-0000-0000-0000DE010000}"/>
    <cellStyle name="60 % – Poudarek5 2 5 2" xfId="1758" xr:uid="{00000000-0005-0000-0000-0000DF010000}"/>
    <cellStyle name="60 % – Poudarek5 2 6" xfId="1759" xr:uid="{00000000-0005-0000-0000-0000E0010000}"/>
    <cellStyle name="60 % – Poudarek5 2 7" xfId="1749" xr:uid="{00000000-0005-0000-0000-0000E1010000}"/>
    <cellStyle name="60 % – Poudarek5 3" xfId="207" xr:uid="{00000000-0005-0000-0000-0000E2010000}"/>
    <cellStyle name="60 % – Poudarek5 3 2" xfId="208" xr:uid="{00000000-0005-0000-0000-0000E3010000}"/>
    <cellStyle name="60 % – Poudarek5 3 3" xfId="209" xr:uid="{00000000-0005-0000-0000-0000E4010000}"/>
    <cellStyle name="60 % – Poudarek5 3 4" xfId="210" xr:uid="{00000000-0005-0000-0000-0000E5010000}"/>
    <cellStyle name="60 % – Poudarek5 3 5" xfId="1760" xr:uid="{00000000-0005-0000-0000-0000E6010000}"/>
    <cellStyle name="60 % – Poudarek5 4" xfId="211" xr:uid="{00000000-0005-0000-0000-0000E7010000}"/>
    <cellStyle name="60 % – Poudarek5 4 2" xfId="212" xr:uid="{00000000-0005-0000-0000-0000E8010000}"/>
    <cellStyle name="60 % – Poudarek5 4 3" xfId="213" xr:uid="{00000000-0005-0000-0000-0000E9010000}"/>
    <cellStyle name="60 % – Poudarek5 4 4" xfId="214" xr:uid="{00000000-0005-0000-0000-0000EA010000}"/>
    <cellStyle name="60 % – Poudarek5 5" xfId="591" xr:uid="{00000000-0005-0000-0000-0000EB010000}"/>
    <cellStyle name="60 % – Poudarek6 2" xfId="215" xr:uid="{00000000-0005-0000-0000-0000EC010000}"/>
    <cellStyle name="60 % – Poudarek6 2 2" xfId="216" xr:uid="{00000000-0005-0000-0000-0000ED010000}"/>
    <cellStyle name="60 % – Poudarek6 2 2 2" xfId="1357" xr:uid="{00000000-0005-0000-0000-0000EE010000}"/>
    <cellStyle name="60 % – Poudarek6 2 2 2 2" xfId="1763" xr:uid="{00000000-0005-0000-0000-0000EF010000}"/>
    <cellStyle name="60 % – Poudarek6 2 2 3" xfId="1764" xr:uid="{00000000-0005-0000-0000-0000F0010000}"/>
    <cellStyle name="60 % – Poudarek6 2 2 4" xfId="1765" xr:uid="{00000000-0005-0000-0000-0000F1010000}"/>
    <cellStyle name="60 % – Poudarek6 2 2 5" xfId="1762" xr:uid="{00000000-0005-0000-0000-0000F2010000}"/>
    <cellStyle name="60 % – Poudarek6 2 3" xfId="217" xr:uid="{00000000-0005-0000-0000-0000F3010000}"/>
    <cellStyle name="60 % – Poudarek6 2 3 2" xfId="1358" xr:uid="{00000000-0005-0000-0000-0000F4010000}"/>
    <cellStyle name="60 % – Poudarek6 2 3 3" xfId="1766" xr:uid="{00000000-0005-0000-0000-0000F5010000}"/>
    <cellStyle name="60 % – Poudarek6 2 4" xfId="218" xr:uid="{00000000-0005-0000-0000-0000F6010000}"/>
    <cellStyle name="60 % – Poudarek6 2 4 2" xfId="1767" xr:uid="{00000000-0005-0000-0000-0000F7010000}"/>
    <cellStyle name="60 % – Poudarek6 2 5" xfId="1356" xr:uid="{00000000-0005-0000-0000-0000F8010000}"/>
    <cellStyle name="60 % – Poudarek6 2 5 2" xfId="1768" xr:uid="{00000000-0005-0000-0000-0000F9010000}"/>
    <cellStyle name="60 % – Poudarek6 2 6" xfId="1761" xr:uid="{00000000-0005-0000-0000-0000FA010000}"/>
    <cellStyle name="60 % – Poudarek6 3" xfId="219" xr:uid="{00000000-0005-0000-0000-0000FB010000}"/>
    <cellStyle name="60 % – Poudarek6 3 2" xfId="220" xr:uid="{00000000-0005-0000-0000-0000FC010000}"/>
    <cellStyle name="60 % – Poudarek6 3 3" xfId="221" xr:uid="{00000000-0005-0000-0000-0000FD010000}"/>
    <cellStyle name="60 % – Poudarek6 3 4" xfId="222" xr:uid="{00000000-0005-0000-0000-0000FE010000}"/>
    <cellStyle name="60 % – Poudarek6 3 5" xfId="1359" xr:uid="{00000000-0005-0000-0000-0000FF010000}"/>
    <cellStyle name="60 % – Poudarek6 3 6" xfId="1769" xr:uid="{00000000-0005-0000-0000-000000020000}"/>
    <cellStyle name="60 % – Poudarek6 4" xfId="223" xr:uid="{00000000-0005-0000-0000-000001020000}"/>
    <cellStyle name="60 % – Poudarek6 4 2" xfId="224" xr:uid="{00000000-0005-0000-0000-000002020000}"/>
    <cellStyle name="60 % – Poudarek6 4 3" xfId="225" xr:uid="{00000000-0005-0000-0000-000003020000}"/>
    <cellStyle name="60 % – Poudarek6 4 4" xfId="226" xr:uid="{00000000-0005-0000-0000-000004020000}"/>
    <cellStyle name="60 % – Poudarek6 5" xfId="595" xr:uid="{00000000-0005-0000-0000-000005020000}"/>
    <cellStyle name="60% - Accent1" xfId="1360" xr:uid="{00000000-0005-0000-0000-000006020000}"/>
    <cellStyle name="60% - Accent2" xfId="1361" xr:uid="{00000000-0005-0000-0000-000007020000}"/>
    <cellStyle name="60% - Accent3" xfId="1362" xr:uid="{00000000-0005-0000-0000-000008020000}"/>
    <cellStyle name="60% - Accent4" xfId="1363" xr:uid="{00000000-0005-0000-0000-000009020000}"/>
    <cellStyle name="60% - Accent5" xfId="1364" xr:uid="{00000000-0005-0000-0000-00000A020000}"/>
    <cellStyle name="60% - Accent6" xfId="1365" xr:uid="{00000000-0005-0000-0000-00000B020000}"/>
    <cellStyle name="Accent1 - 20%" xfId="597" xr:uid="{00000000-0005-0000-0000-00000C020000}"/>
    <cellStyle name="Accent1 - 20% 2" xfId="598" xr:uid="{00000000-0005-0000-0000-00000D020000}"/>
    <cellStyle name="Accent1 - 20% 3" xfId="599" xr:uid="{00000000-0005-0000-0000-00000E020000}"/>
    <cellStyle name="Accent1 - 40%" xfId="600" xr:uid="{00000000-0005-0000-0000-00000F020000}"/>
    <cellStyle name="Accent1 - 40% 2" xfId="601" xr:uid="{00000000-0005-0000-0000-000010020000}"/>
    <cellStyle name="Accent1 - 40% 3" xfId="602" xr:uid="{00000000-0005-0000-0000-000011020000}"/>
    <cellStyle name="Accent1 - 60%" xfId="603" xr:uid="{00000000-0005-0000-0000-000012020000}"/>
    <cellStyle name="Accent2 - 20%" xfId="604" xr:uid="{00000000-0005-0000-0000-000013020000}"/>
    <cellStyle name="Accent2 - 20% 2" xfId="605" xr:uid="{00000000-0005-0000-0000-000014020000}"/>
    <cellStyle name="Accent2 - 20% 3" xfId="606" xr:uid="{00000000-0005-0000-0000-000015020000}"/>
    <cellStyle name="Accent2 - 40%" xfId="607" xr:uid="{00000000-0005-0000-0000-000016020000}"/>
    <cellStyle name="Accent2 - 40% 2" xfId="608" xr:uid="{00000000-0005-0000-0000-000017020000}"/>
    <cellStyle name="Accent2 - 40% 3" xfId="609" xr:uid="{00000000-0005-0000-0000-000018020000}"/>
    <cellStyle name="Accent2 - 60%" xfId="610" xr:uid="{00000000-0005-0000-0000-000019020000}"/>
    <cellStyle name="Accent3 - 20%" xfId="611" xr:uid="{00000000-0005-0000-0000-00001A020000}"/>
    <cellStyle name="Accent3 - 20% 2" xfId="612" xr:uid="{00000000-0005-0000-0000-00001B020000}"/>
    <cellStyle name="Accent3 - 20% 3" xfId="613" xr:uid="{00000000-0005-0000-0000-00001C020000}"/>
    <cellStyle name="Accent3 - 40%" xfId="614" xr:uid="{00000000-0005-0000-0000-00001D020000}"/>
    <cellStyle name="Accent3 - 40% 2" xfId="615" xr:uid="{00000000-0005-0000-0000-00001E020000}"/>
    <cellStyle name="Accent3 - 40% 3" xfId="616" xr:uid="{00000000-0005-0000-0000-00001F020000}"/>
    <cellStyle name="Accent3 - 60%" xfId="617" xr:uid="{00000000-0005-0000-0000-000020020000}"/>
    <cellStyle name="Accent4 - 20%" xfId="618" xr:uid="{00000000-0005-0000-0000-000021020000}"/>
    <cellStyle name="Accent4 - 20% 2" xfId="619" xr:uid="{00000000-0005-0000-0000-000022020000}"/>
    <cellStyle name="Accent4 - 20% 3" xfId="620" xr:uid="{00000000-0005-0000-0000-000023020000}"/>
    <cellStyle name="Accent4 - 40%" xfId="621" xr:uid="{00000000-0005-0000-0000-000024020000}"/>
    <cellStyle name="Accent4 - 40% 2" xfId="622" xr:uid="{00000000-0005-0000-0000-000025020000}"/>
    <cellStyle name="Accent4 - 40% 3" xfId="623" xr:uid="{00000000-0005-0000-0000-000026020000}"/>
    <cellStyle name="Accent4 - 60%" xfId="624" xr:uid="{00000000-0005-0000-0000-000027020000}"/>
    <cellStyle name="Accent5 - 20%" xfId="625" xr:uid="{00000000-0005-0000-0000-000028020000}"/>
    <cellStyle name="Accent5 - 20% 2" xfId="626" xr:uid="{00000000-0005-0000-0000-000029020000}"/>
    <cellStyle name="Accent5 - 20% 3" xfId="627" xr:uid="{00000000-0005-0000-0000-00002A020000}"/>
    <cellStyle name="Accent5 - 40%" xfId="628" xr:uid="{00000000-0005-0000-0000-00002B020000}"/>
    <cellStyle name="Accent5 - 40% 2" xfId="629" xr:uid="{00000000-0005-0000-0000-00002C020000}"/>
    <cellStyle name="Accent5 - 40% 3" xfId="630" xr:uid="{00000000-0005-0000-0000-00002D020000}"/>
    <cellStyle name="Accent5 - 60%" xfId="631" xr:uid="{00000000-0005-0000-0000-00002E020000}"/>
    <cellStyle name="Accent6 - 20%" xfId="632" xr:uid="{00000000-0005-0000-0000-00002F020000}"/>
    <cellStyle name="Accent6 - 20% 2" xfId="633" xr:uid="{00000000-0005-0000-0000-000030020000}"/>
    <cellStyle name="Accent6 - 20% 3" xfId="634" xr:uid="{00000000-0005-0000-0000-000031020000}"/>
    <cellStyle name="Accent6 - 40%" xfId="635" xr:uid="{00000000-0005-0000-0000-000032020000}"/>
    <cellStyle name="Accent6 - 40% 2" xfId="636" xr:uid="{00000000-0005-0000-0000-000033020000}"/>
    <cellStyle name="Accent6 - 40% 3" xfId="637" xr:uid="{00000000-0005-0000-0000-000034020000}"/>
    <cellStyle name="Accent6 - 60%" xfId="638" xr:uid="{00000000-0005-0000-0000-000035020000}"/>
    <cellStyle name="ACMA 1" xfId="2" xr:uid="{00000000-0005-0000-0000-000036020000}"/>
    <cellStyle name="ACMA 1 2" xfId="2497" xr:uid="{00000000-0005-0000-0000-000037020000}"/>
    <cellStyle name="ACMA 2" xfId="3" xr:uid="{00000000-0005-0000-0000-000038020000}"/>
    <cellStyle name="ACMA 2 2" xfId="2499" xr:uid="{00000000-0005-0000-0000-000039020000}"/>
    <cellStyle name="ACMA 3" xfId="1" xr:uid="{00000000-0005-0000-0000-00003A020000}"/>
    <cellStyle name="ACMA 4" xfId="4" xr:uid="{00000000-0005-0000-0000-00003B020000}"/>
    <cellStyle name="ACMA 4 2" xfId="2498" xr:uid="{00000000-0005-0000-0000-00003C020000}"/>
    <cellStyle name="ACMA 5" xfId="5" xr:uid="{00000000-0005-0000-0000-00003D020000}"/>
    <cellStyle name="ACMA 6" xfId="2496" xr:uid="{00000000-0005-0000-0000-00003E020000}"/>
    <cellStyle name="Comma 2" xfId="1770" xr:uid="{00000000-0005-0000-0000-00003F020000}"/>
    <cellStyle name="Comma 2 2" xfId="1771" xr:uid="{00000000-0005-0000-0000-000040020000}"/>
    <cellStyle name="Comma 2 3" xfId="1772" xr:uid="{00000000-0005-0000-0000-000041020000}"/>
    <cellStyle name="Comma 3" xfId="1773" xr:uid="{00000000-0005-0000-0000-000042020000}"/>
    <cellStyle name="Comma 4" xfId="1774" xr:uid="{00000000-0005-0000-0000-000043020000}"/>
    <cellStyle name="Comma 5" xfId="1775" xr:uid="{00000000-0005-0000-0000-000044020000}"/>
    <cellStyle name="Comma_SKUPNO" xfId="227" xr:uid="{00000000-0005-0000-0000-000045020000}"/>
    <cellStyle name="Comma0" xfId="228" xr:uid="{00000000-0005-0000-0000-000046020000}"/>
    <cellStyle name="Currency 2" xfId="1776" xr:uid="{00000000-0005-0000-0000-000047020000}"/>
    <cellStyle name="Currency 2 2" xfId="1777" xr:uid="{00000000-0005-0000-0000-000048020000}"/>
    <cellStyle name="Currency 2 2 2" xfId="1778" xr:uid="{00000000-0005-0000-0000-000049020000}"/>
    <cellStyle name="Currency 2 2 2 2" xfId="1779" xr:uid="{00000000-0005-0000-0000-00004A020000}"/>
    <cellStyle name="Currency 2 2 2 2 2" xfId="1780" xr:uid="{00000000-0005-0000-0000-00004B020000}"/>
    <cellStyle name="Currency 2 2 2 2 3" xfId="1781" xr:uid="{00000000-0005-0000-0000-00004C020000}"/>
    <cellStyle name="Currency 2 2 2 2 4" xfId="1782" xr:uid="{00000000-0005-0000-0000-00004D020000}"/>
    <cellStyle name="Currency 2 2 2 2 5" xfId="1783" xr:uid="{00000000-0005-0000-0000-00004E020000}"/>
    <cellStyle name="Currency 2 2 2 3" xfId="1784" xr:uid="{00000000-0005-0000-0000-00004F020000}"/>
    <cellStyle name="Currency 2 2 2 4" xfId="1785" xr:uid="{00000000-0005-0000-0000-000050020000}"/>
    <cellStyle name="Currency 2 2 2 5" xfId="1786" xr:uid="{00000000-0005-0000-0000-000051020000}"/>
    <cellStyle name="Currency 2 2 2 6" xfId="1787" xr:uid="{00000000-0005-0000-0000-000052020000}"/>
    <cellStyle name="Currency 2 2 3" xfId="1788" xr:uid="{00000000-0005-0000-0000-000053020000}"/>
    <cellStyle name="Currency 2 2 3 2" xfId="1789" xr:uid="{00000000-0005-0000-0000-000054020000}"/>
    <cellStyle name="Currency 2 2 3 3" xfId="1790" xr:uid="{00000000-0005-0000-0000-000055020000}"/>
    <cellStyle name="Currency 2 2 3 4" xfId="1791" xr:uid="{00000000-0005-0000-0000-000056020000}"/>
    <cellStyle name="Currency 2 2 3 5" xfId="1792" xr:uid="{00000000-0005-0000-0000-000057020000}"/>
    <cellStyle name="Currency 2 2 4" xfId="1793" xr:uid="{00000000-0005-0000-0000-000058020000}"/>
    <cellStyle name="Currency 2 2 4 2" xfId="1794" xr:uid="{00000000-0005-0000-0000-000059020000}"/>
    <cellStyle name="Currency 2 2 4 3" xfId="1795" xr:uid="{00000000-0005-0000-0000-00005A020000}"/>
    <cellStyle name="Currency 2 2 4 4" xfId="1796" xr:uid="{00000000-0005-0000-0000-00005B020000}"/>
    <cellStyle name="Currency 2 2 4 5" xfId="1797" xr:uid="{00000000-0005-0000-0000-00005C020000}"/>
    <cellStyle name="Currency 2 2 5" xfId="1798" xr:uid="{00000000-0005-0000-0000-00005D020000}"/>
    <cellStyle name="Currency 2 2 6" xfId="1799" xr:uid="{00000000-0005-0000-0000-00005E020000}"/>
    <cellStyle name="Currency 2 2 7" xfId="1800" xr:uid="{00000000-0005-0000-0000-00005F020000}"/>
    <cellStyle name="Currency 2 2 8" xfId="1801" xr:uid="{00000000-0005-0000-0000-000060020000}"/>
    <cellStyle name="Currency 2 3" xfId="1802" xr:uid="{00000000-0005-0000-0000-000061020000}"/>
    <cellStyle name="Currency 2 3 2" xfId="1803" xr:uid="{00000000-0005-0000-0000-000062020000}"/>
    <cellStyle name="Currency 2 3 2 2" xfId="1804" xr:uid="{00000000-0005-0000-0000-000063020000}"/>
    <cellStyle name="Currency 2 3 2 3" xfId="1805" xr:uid="{00000000-0005-0000-0000-000064020000}"/>
    <cellStyle name="Currency 2 3 2 4" xfId="1806" xr:uid="{00000000-0005-0000-0000-000065020000}"/>
    <cellStyle name="Currency 2 3 2 5" xfId="1807" xr:uid="{00000000-0005-0000-0000-000066020000}"/>
    <cellStyle name="Currency 2 3 3" xfId="1808" xr:uid="{00000000-0005-0000-0000-000067020000}"/>
    <cellStyle name="Currency 2 3 4" xfId="1809" xr:uid="{00000000-0005-0000-0000-000068020000}"/>
    <cellStyle name="Currency 2 3 5" xfId="1810" xr:uid="{00000000-0005-0000-0000-000069020000}"/>
    <cellStyle name="Currency 2 3 6" xfId="1811" xr:uid="{00000000-0005-0000-0000-00006A020000}"/>
    <cellStyle name="Currency 2 4" xfId="1812" xr:uid="{00000000-0005-0000-0000-00006B020000}"/>
    <cellStyle name="Currency 2 4 2" xfId="1813" xr:uid="{00000000-0005-0000-0000-00006C020000}"/>
    <cellStyle name="Currency 2 4 3" xfId="1814" xr:uid="{00000000-0005-0000-0000-00006D020000}"/>
    <cellStyle name="Currency 2 4 4" xfId="1815" xr:uid="{00000000-0005-0000-0000-00006E020000}"/>
    <cellStyle name="Currency 2 4 5" xfId="1816" xr:uid="{00000000-0005-0000-0000-00006F020000}"/>
    <cellStyle name="Currency 2 5" xfId="1817" xr:uid="{00000000-0005-0000-0000-000070020000}"/>
    <cellStyle name="Currency 2 5 2" xfId="1818" xr:uid="{00000000-0005-0000-0000-000071020000}"/>
    <cellStyle name="Currency 2 5 3" xfId="1819" xr:uid="{00000000-0005-0000-0000-000072020000}"/>
    <cellStyle name="Currency 2 5 4" xfId="1820" xr:uid="{00000000-0005-0000-0000-000073020000}"/>
    <cellStyle name="Currency 2 5 5" xfId="1821" xr:uid="{00000000-0005-0000-0000-000074020000}"/>
    <cellStyle name="Currency 2 6" xfId="1822" xr:uid="{00000000-0005-0000-0000-000075020000}"/>
    <cellStyle name="Currency 2 6 2" xfId="1823" xr:uid="{00000000-0005-0000-0000-000076020000}"/>
    <cellStyle name="Currency 2 6 3" xfId="1824" xr:uid="{00000000-0005-0000-0000-000077020000}"/>
    <cellStyle name="Currency 2 6 4" xfId="1825" xr:uid="{00000000-0005-0000-0000-000078020000}"/>
    <cellStyle name="Currency 2 6 5" xfId="1826" xr:uid="{00000000-0005-0000-0000-000079020000}"/>
    <cellStyle name="Currency 3" xfId="1827" xr:uid="{00000000-0005-0000-0000-00007A020000}"/>
    <cellStyle name="Currency 3 2" xfId="1828" xr:uid="{00000000-0005-0000-0000-00007B020000}"/>
    <cellStyle name="Currency 3 2 2" xfId="1829" xr:uid="{00000000-0005-0000-0000-00007C020000}"/>
    <cellStyle name="Currency 3 2 2 2" xfId="1830" xr:uid="{00000000-0005-0000-0000-00007D020000}"/>
    <cellStyle name="Currency 3 2 2 3" xfId="1831" xr:uid="{00000000-0005-0000-0000-00007E020000}"/>
    <cellStyle name="Currency 3 2 2 4" xfId="1832" xr:uid="{00000000-0005-0000-0000-00007F020000}"/>
    <cellStyle name="Currency 3 2 2 5" xfId="1833" xr:uid="{00000000-0005-0000-0000-000080020000}"/>
    <cellStyle name="Currency 3 2 3" xfId="1834" xr:uid="{00000000-0005-0000-0000-000081020000}"/>
    <cellStyle name="Currency 3 2 4" xfId="1835" xr:uid="{00000000-0005-0000-0000-000082020000}"/>
    <cellStyle name="Currency 3 2 5" xfId="1836" xr:uid="{00000000-0005-0000-0000-000083020000}"/>
    <cellStyle name="Currency 3 2 6" xfId="1837" xr:uid="{00000000-0005-0000-0000-000084020000}"/>
    <cellStyle name="Currency 3 3" xfId="1838" xr:uid="{00000000-0005-0000-0000-000085020000}"/>
    <cellStyle name="Currency 3 3 2" xfId="1839" xr:uid="{00000000-0005-0000-0000-000086020000}"/>
    <cellStyle name="Currency 3 3 3" xfId="1840" xr:uid="{00000000-0005-0000-0000-000087020000}"/>
    <cellStyle name="Currency 3 3 4" xfId="1841" xr:uid="{00000000-0005-0000-0000-000088020000}"/>
    <cellStyle name="Currency 3 3 5" xfId="1842" xr:uid="{00000000-0005-0000-0000-000089020000}"/>
    <cellStyle name="Currency 3 4" xfId="1843" xr:uid="{00000000-0005-0000-0000-00008A020000}"/>
    <cellStyle name="Currency 3 4 2" xfId="1844" xr:uid="{00000000-0005-0000-0000-00008B020000}"/>
    <cellStyle name="Currency 3 4 3" xfId="1845" xr:uid="{00000000-0005-0000-0000-00008C020000}"/>
    <cellStyle name="Currency 3 4 4" xfId="1846" xr:uid="{00000000-0005-0000-0000-00008D020000}"/>
    <cellStyle name="Currency 3 4 5" xfId="1847" xr:uid="{00000000-0005-0000-0000-00008E020000}"/>
    <cellStyle name="Currency 3 5" xfId="1848" xr:uid="{00000000-0005-0000-0000-00008F020000}"/>
    <cellStyle name="Currency 3 5 2" xfId="1849" xr:uid="{00000000-0005-0000-0000-000090020000}"/>
    <cellStyle name="Currency 3 5 3" xfId="1850" xr:uid="{00000000-0005-0000-0000-000091020000}"/>
    <cellStyle name="Currency 3 5 4" xfId="1851" xr:uid="{00000000-0005-0000-0000-000092020000}"/>
    <cellStyle name="Currency 3 5 5" xfId="1852" xr:uid="{00000000-0005-0000-0000-000093020000}"/>
    <cellStyle name="Currency 4" xfId="1853" xr:uid="{00000000-0005-0000-0000-000094020000}"/>
    <cellStyle name="Currency 4 2" xfId="1854" xr:uid="{00000000-0005-0000-0000-000095020000}"/>
    <cellStyle name="Currency 4 2 2" xfId="1855" xr:uid="{00000000-0005-0000-0000-000096020000}"/>
    <cellStyle name="Currency 4 2 2 2" xfId="1856" xr:uid="{00000000-0005-0000-0000-000097020000}"/>
    <cellStyle name="Currency 4 2 2 3" xfId="1857" xr:uid="{00000000-0005-0000-0000-000098020000}"/>
    <cellStyle name="Currency 4 2 2 4" xfId="1858" xr:uid="{00000000-0005-0000-0000-000099020000}"/>
    <cellStyle name="Currency 4 2 2 5" xfId="1859" xr:uid="{00000000-0005-0000-0000-00009A020000}"/>
    <cellStyle name="Currency 4 2 3" xfId="1860" xr:uid="{00000000-0005-0000-0000-00009B020000}"/>
    <cellStyle name="Currency 4 2 3 2" xfId="1861" xr:uid="{00000000-0005-0000-0000-00009C020000}"/>
    <cellStyle name="Currency 4 2 3 3" xfId="1862" xr:uid="{00000000-0005-0000-0000-00009D020000}"/>
    <cellStyle name="Currency 4 2 3 4" xfId="1863" xr:uid="{00000000-0005-0000-0000-00009E020000}"/>
    <cellStyle name="Currency 4 2 3 5" xfId="1864" xr:uid="{00000000-0005-0000-0000-00009F020000}"/>
    <cellStyle name="Currency 4 2 4" xfId="1865" xr:uid="{00000000-0005-0000-0000-0000A0020000}"/>
    <cellStyle name="Currency 4 2 5" xfId="1866" xr:uid="{00000000-0005-0000-0000-0000A1020000}"/>
    <cellStyle name="Currency 4 2 6" xfId="1867" xr:uid="{00000000-0005-0000-0000-0000A2020000}"/>
    <cellStyle name="Currency 4 2 7" xfId="1868" xr:uid="{00000000-0005-0000-0000-0000A3020000}"/>
    <cellStyle name="Currency 4 3" xfId="1869" xr:uid="{00000000-0005-0000-0000-0000A4020000}"/>
    <cellStyle name="Currency 4 3 2" xfId="1870" xr:uid="{00000000-0005-0000-0000-0000A5020000}"/>
    <cellStyle name="Currency 4 3 2 2" xfId="1871" xr:uid="{00000000-0005-0000-0000-0000A6020000}"/>
    <cellStyle name="Currency 4 3 2 3" xfId="1872" xr:uid="{00000000-0005-0000-0000-0000A7020000}"/>
    <cellStyle name="Currency 4 3 2 4" xfId="1873" xr:uid="{00000000-0005-0000-0000-0000A8020000}"/>
    <cellStyle name="Currency 4 3 2 5" xfId="1874" xr:uid="{00000000-0005-0000-0000-0000A9020000}"/>
    <cellStyle name="Currency 4 3 3" xfId="1875" xr:uid="{00000000-0005-0000-0000-0000AA020000}"/>
    <cellStyle name="Currency 4 3 4" xfId="1876" xr:uid="{00000000-0005-0000-0000-0000AB020000}"/>
    <cellStyle name="Currency 4 3 5" xfId="1877" xr:uid="{00000000-0005-0000-0000-0000AC020000}"/>
    <cellStyle name="Currency 4 3 6" xfId="1878" xr:uid="{00000000-0005-0000-0000-0000AD020000}"/>
    <cellStyle name="Currency 4 4" xfId="1879" xr:uid="{00000000-0005-0000-0000-0000AE020000}"/>
    <cellStyle name="Currency 4 4 2" xfId="1880" xr:uid="{00000000-0005-0000-0000-0000AF020000}"/>
    <cellStyle name="Currency 4 4 3" xfId="1881" xr:uid="{00000000-0005-0000-0000-0000B0020000}"/>
    <cellStyle name="Currency 4 4 4" xfId="1882" xr:uid="{00000000-0005-0000-0000-0000B1020000}"/>
    <cellStyle name="Currency 4 4 5" xfId="1883" xr:uid="{00000000-0005-0000-0000-0000B2020000}"/>
    <cellStyle name="Currency 4 5" xfId="1884" xr:uid="{00000000-0005-0000-0000-0000B3020000}"/>
    <cellStyle name="Currency 4 5 2" xfId="1885" xr:uid="{00000000-0005-0000-0000-0000B4020000}"/>
    <cellStyle name="Currency 4 5 3" xfId="1886" xr:uid="{00000000-0005-0000-0000-0000B5020000}"/>
    <cellStyle name="Currency 4 5 4" xfId="1887" xr:uid="{00000000-0005-0000-0000-0000B6020000}"/>
    <cellStyle name="Currency 4 5 5" xfId="1888" xr:uid="{00000000-0005-0000-0000-0000B7020000}"/>
    <cellStyle name="Currency 4 6" xfId="1889" xr:uid="{00000000-0005-0000-0000-0000B8020000}"/>
    <cellStyle name="Currency 4 6 2" xfId="1890" xr:uid="{00000000-0005-0000-0000-0000B9020000}"/>
    <cellStyle name="Currency 4 6 3" xfId="1891" xr:uid="{00000000-0005-0000-0000-0000BA020000}"/>
    <cellStyle name="Currency 4 6 4" xfId="1892" xr:uid="{00000000-0005-0000-0000-0000BB020000}"/>
    <cellStyle name="Currency 4 6 5" xfId="1893" xr:uid="{00000000-0005-0000-0000-0000BC020000}"/>
    <cellStyle name="Currency0" xfId="229" xr:uid="{00000000-0005-0000-0000-0000BD020000}"/>
    <cellStyle name="Date" xfId="230" xr:uid="{00000000-0005-0000-0000-0000BE020000}"/>
    <cellStyle name="Denar [0]_V3 plin" xfId="639" xr:uid="{00000000-0005-0000-0000-0000BF020000}"/>
    <cellStyle name="Denar_V3 plin" xfId="640" xr:uid="{00000000-0005-0000-0000-0000C0020000}"/>
    <cellStyle name="Desno" xfId="231" xr:uid="{00000000-0005-0000-0000-0000C1020000}"/>
    <cellStyle name="Dobro 2" xfId="232" xr:uid="{00000000-0005-0000-0000-0000C2020000}"/>
    <cellStyle name="Dobro 2 2" xfId="233" xr:uid="{00000000-0005-0000-0000-0000C3020000}"/>
    <cellStyle name="Dobro 2 2 2" xfId="1367" xr:uid="{00000000-0005-0000-0000-0000C4020000}"/>
    <cellStyle name="Dobro 2 2 2 2" xfId="1896" xr:uid="{00000000-0005-0000-0000-0000C5020000}"/>
    <cellStyle name="Dobro 2 2 3" xfId="1897" xr:uid="{00000000-0005-0000-0000-0000C6020000}"/>
    <cellStyle name="Dobro 2 2 4" xfId="1898" xr:uid="{00000000-0005-0000-0000-0000C7020000}"/>
    <cellStyle name="Dobro 2 2 5" xfId="1895" xr:uid="{00000000-0005-0000-0000-0000C8020000}"/>
    <cellStyle name="Dobro 2 3" xfId="234" xr:uid="{00000000-0005-0000-0000-0000C9020000}"/>
    <cellStyle name="Dobro 2 3 2" xfId="1368" xr:uid="{00000000-0005-0000-0000-0000CA020000}"/>
    <cellStyle name="Dobro 2 3 2 2" xfId="1900" xr:uid="{00000000-0005-0000-0000-0000CB020000}"/>
    <cellStyle name="Dobro 2 3 3" xfId="1901" xr:uid="{00000000-0005-0000-0000-0000CC020000}"/>
    <cellStyle name="Dobro 2 3 4" xfId="1899" xr:uid="{00000000-0005-0000-0000-0000CD020000}"/>
    <cellStyle name="Dobro 2 4" xfId="235" xr:uid="{00000000-0005-0000-0000-0000CE020000}"/>
    <cellStyle name="Dobro 2 4 2" xfId="1902" xr:uid="{00000000-0005-0000-0000-0000CF020000}"/>
    <cellStyle name="Dobro 2 5" xfId="1366" xr:uid="{00000000-0005-0000-0000-0000D0020000}"/>
    <cellStyle name="Dobro 2 5 2" xfId="1903" xr:uid="{00000000-0005-0000-0000-0000D1020000}"/>
    <cellStyle name="Dobro 2 6" xfId="1239" xr:uid="{00000000-0005-0000-0000-0000D2020000}"/>
    <cellStyle name="Dobro 2 6 2" xfId="1904" xr:uid="{00000000-0005-0000-0000-0000D3020000}"/>
    <cellStyle name="Dobro 2 7" xfId="641" xr:uid="{00000000-0005-0000-0000-0000D4020000}"/>
    <cellStyle name="Dobro 2 8" xfId="1894" xr:uid="{00000000-0005-0000-0000-0000D5020000}"/>
    <cellStyle name="Dobro 3" xfId="236" xr:uid="{00000000-0005-0000-0000-0000D6020000}"/>
    <cellStyle name="Dobro 3 2" xfId="237" xr:uid="{00000000-0005-0000-0000-0000D7020000}"/>
    <cellStyle name="Dobro 3 3" xfId="238" xr:uid="{00000000-0005-0000-0000-0000D8020000}"/>
    <cellStyle name="Dobro 3 4" xfId="239" xr:uid="{00000000-0005-0000-0000-0000D9020000}"/>
    <cellStyle name="Dobro 3 5" xfId="1905" xr:uid="{00000000-0005-0000-0000-0000DA020000}"/>
    <cellStyle name="Dobro 4" xfId="240" xr:uid="{00000000-0005-0000-0000-0000DB020000}"/>
    <cellStyle name="Dobro 4 2" xfId="241" xr:uid="{00000000-0005-0000-0000-0000DC020000}"/>
    <cellStyle name="Dobro 4 3" xfId="242" xr:uid="{00000000-0005-0000-0000-0000DD020000}"/>
    <cellStyle name="Dobro 4 4" xfId="243" xr:uid="{00000000-0005-0000-0000-0000DE020000}"/>
    <cellStyle name="Dobro 5" xfId="561" xr:uid="{00000000-0005-0000-0000-0000DF020000}"/>
    <cellStyle name="Element-delo" xfId="642" xr:uid="{00000000-0005-0000-0000-0000E0020000}"/>
    <cellStyle name="Element-delo 5" xfId="643" xr:uid="{00000000-0005-0000-0000-0000E1020000}"/>
    <cellStyle name="Element-delo_HTZ IP 164 srednja zdravstvena šola Celje ci1151-1, BZ500+..." xfId="644" xr:uid="{00000000-0005-0000-0000-0000E2020000}"/>
    <cellStyle name="Emphasis 1" xfId="645" xr:uid="{00000000-0005-0000-0000-0000E3020000}"/>
    <cellStyle name="Emphasis 2" xfId="646" xr:uid="{00000000-0005-0000-0000-0000E4020000}"/>
    <cellStyle name="Emphasis 3" xfId="647" xr:uid="{00000000-0005-0000-0000-0000E5020000}"/>
    <cellStyle name="Euro" xfId="648" xr:uid="{00000000-0005-0000-0000-0000E6020000}"/>
    <cellStyle name="Euro 10" xfId="649" xr:uid="{00000000-0005-0000-0000-0000E7020000}"/>
    <cellStyle name="Euro 11" xfId="650" xr:uid="{00000000-0005-0000-0000-0000E8020000}"/>
    <cellStyle name="Euro 12" xfId="1906" xr:uid="{00000000-0005-0000-0000-0000E9020000}"/>
    <cellStyle name="Euro 2" xfId="651" xr:uid="{00000000-0005-0000-0000-0000EA020000}"/>
    <cellStyle name="Euro 2 2" xfId="1908" xr:uid="{00000000-0005-0000-0000-0000EB020000}"/>
    <cellStyle name="Euro 2 2 2" xfId="1909" xr:uid="{00000000-0005-0000-0000-0000EC020000}"/>
    <cellStyle name="Euro 2 2 3" xfId="1910" xr:uid="{00000000-0005-0000-0000-0000ED020000}"/>
    <cellStyle name="Euro 2 3" xfId="1911" xr:uid="{00000000-0005-0000-0000-0000EE020000}"/>
    <cellStyle name="Euro 2 4" xfId="1912" xr:uid="{00000000-0005-0000-0000-0000EF020000}"/>
    <cellStyle name="Euro 2 5" xfId="1913" xr:uid="{00000000-0005-0000-0000-0000F0020000}"/>
    <cellStyle name="Euro 2 6" xfId="1907" xr:uid="{00000000-0005-0000-0000-0000F1020000}"/>
    <cellStyle name="Euro 3" xfId="652" xr:uid="{00000000-0005-0000-0000-0000F2020000}"/>
    <cellStyle name="Euro 3 2" xfId="1915" xr:uid="{00000000-0005-0000-0000-0000F3020000}"/>
    <cellStyle name="Euro 3 3" xfId="1916" xr:uid="{00000000-0005-0000-0000-0000F4020000}"/>
    <cellStyle name="Euro 3 4" xfId="1914" xr:uid="{00000000-0005-0000-0000-0000F5020000}"/>
    <cellStyle name="Euro 4" xfId="653" xr:uid="{00000000-0005-0000-0000-0000F6020000}"/>
    <cellStyle name="Euro 4 2" xfId="1917" xr:uid="{00000000-0005-0000-0000-0000F7020000}"/>
    <cellStyle name="Euro 5" xfId="654" xr:uid="{00000000-0005-0000-0000-0000F8020000}"/>
    <cellStyle name="Euro 5 2" xfId="1918" xr:uid="{00000000-0005-0000-0000-0000F9020000}"/>
    <cellStyle name="Euro 6" xfId="655" xr:uid="{00000000-0005-0000-0000-0000FA020000}"/>
    <cellStyle name="Euro 6 2" xfId="1919" xr:uid="{00000000-0005-0000-0000-0000FB020000}"/>
    <cellStyle name="Euro 7" xfId="656" xr:uid="{00000000-0005-0000-0000-0000FC020000}"/>
    <cellStyle name="Euro 8" xfId="657" xr:uid="{00000000-0005-0000-0000-0000FD020000}"/>
    <cellStyle name="Euro 9" xfId="658" xr:uid="{00000000-0005-0000-0000-0000FE020000}"/>
    <cellStyle name="Excel Built-in Bad" xfId="1369" xr:uid="{00000000-0005-0000-0000-0000FF020000}"/>
    <cellStyle name="Excel Built-in Comma" xfId="659" xr:uid="{00000000-0005-0000-0000-000000030000}"/>
    <cellStyle name="Excel Built-in Currency" xfId="660" xr:uid="{00000000-0005-0000-0000-000001030000}"/>
    <cellStyle name="Excel Built-in Good" xfId="1370" xr:uid="{00000000-0005-0000-0000-000002030000}"/>
    <cellStyle name="Excel Built-in Neutral" xfId="1371" xr:uid="{00000000-0005-0000-0000-000003030000}"/>
    <cellStyle name="Excel Built-in Normal" xfId="661" xr:uid="{00000000-0005-0000-0000-000004030000}"/>
    <cellStyle name="Excel Built-in Normal 1" xfId="662" xr:uid="{00000000-0005-0000-0000-000005030000}"/>
    <cellStyle name="Excel Built-in Normal 2" xfId="663" xr:uid="{00000000-0005-0000-0000-000006030000}"/>
    <cellStyle name="Excel Built-in Normal 3" xfId="1372" xr:uid="{00000000-0005-0000-0000-000007030000}"/>
    <cellStyle name="Excel Built-in Normal 4" xfId="1920" xr:uid="{00000000-0005-0000-0000-000008030000}"/>
    <cellStyle name="Excel Built-in Percent" xfId="664" xr:uid="{00000000-0005-0000-0000-000009030000}"/>
    <cellStyle name="Excel_BuiltIn_Dobro" xfId="1373" xr:uid="{00000000-0005-0000-0000-00000A030000}"/>
    <cellStyle name="Fixed" xfId="244" xr:uid="{00000000-0005-0000-0000-00000B030000}"/>
    <cellStyle name="Good" xfId="1374" xr:uid="{00000000-0005-0000-0000-00000C030000}"/>
    <cellStyle name="Heading 1" xfId="245" xr:uid="{00000000-0005-0000-0000-00000D030000}"/>
    <cellStyle name="Heading 2" xfId="246" xr:uid="{00000000-0005-0000-0000-00000E030000}"/>
    <cellStyle name="Hiperpovezava 2" xfId="665" xr:uid="{00000000-0005-0000-0000-00000F030000}"/>
    <cellStyle name="Hiperpovezava 2 2" xfId="666" xr:uid="{00000000-0005-0000-0000-000010030000}"/>
    <cellStyle name="Hiperpovezava 2 3" xfId="667" xr:uid="{00000000-0005-0000-0000-000011030000}"/>
    <cellStyle name="Hiperpovezava 2 4" xfId="1921" xr:uid="{00000000-0005-0000-0000-000012030000}"/>
    <cellStyle name="Hiperpovezava 3" xfId="668" xr:uid="{00000000-0005-0000-0000-000013030000}"/>
    <cellStyle name="Hiperpovezava 4" xfId="669" xr:uid="{00000000-0005-0000-0000-000014030000}"/>
    <cellStyle name="Hiperpovezava 4 2" xfId="670" xr:uid="{00000000-0005-0000-0000-000015030000}"/>
    <cellStyle name="Hiperpovezava 5" xfId="671" xr:uid="{00000000-0005-0000-0000-000016030000}"/>
    <cellStyle name="Hyperlink 2" xfId="672" xr:uid="{00000000-0005-0000-0000-000017030000}"/>
    <cellStyle name="Hyperlink 3" xfId="1922" xr:uid="{00000000-0005-0000-0000-000018030000}"/>
    <cellStyle name="Izhod 2" xfId="247" xr:uid="{00000000-0005-0000-0000-000019030000}"/>
    <cellStyle name="Izhod 2 10" xfId="1376" xr:uid="{00000000-0005-0000-0000-00001A030000}"/>
    <cellStyle name="Izhod 2 11" xfId="1377" xr:uid="{00000000-0005-0000-0000-00001B030000}"/>
    <cellStyle name="Izhod 2 12" xfId="1375" xr:uid="{00000000-0005-0000-0000-00001C030000}"/>
    <cellStyle name="Izhod 2 13" xfId="1923" xr:uid="{00000000-0005-0000-0000-00001D030000}"/>
    <cellStyle name="Izhod 2 2" xfId="248" xr:uid="{00000000-0005-0000-0000-00001E030000}"/>
    <cellStyle name="Izhod 2 2 2" xfId="1379" xr:uid="{00000000-0005-0000-0000-00001F030000}"/>
    <cellStyle name="Izhod 2 2 2 2" xfId="1925" xr:uid="{00000000-0005-0000-0000-000020030000}"/>
    <cellStyle name="Izhod 2 2 3" xfId="1378" xr:uid="{00000000-0005-0000-0000-000021030000}"/>
    <cellStyle name="Izhod 2 2 3 2" xfId="1926" xr:uid="{00000000-0005-0000-0000-000022030000}"/>
    <cellStyle name="Izhod 2 2 4" xfId="1927" xr:uid="{00000000-0005-0000-0000-000023030000}"/>
    <cellStyle name="Izhod 2 2 5" xfId="1924" xr:uid="{00000000-0005-0000-0000-000024030000}"/>
    <cellStyle name="Izhod 2 3" xfId="249" xr:uid="{00000000-0005-0000-0000-000025030000}"/>
    <cellStyle name="Izhod 2 3 2" xfId="1381" xr:uid="{00000000-0005-0000-0000-000026030000}"/>
    <cellStyle name="Izhod 2 3 3" xfId="1380" xr:uid="{00000000-0005-0000-0000-000027030000}"/>
    <cellStyle name="Izhod 2 3 4" xfId="1928" xr:uid="{00000000-0005-0000-0000-000028030000}"/>
    <cellStyle name="Izhod 2 4" xfId="250" xr:uid="{00000000-0005-0000-0000-000029030000}"/>
    <cellStyle name="Izhod 2 4 2" xfId="1382" xr:uid="{00000000-0005-0000-0000-00002A030000}"/>
    <cellStyle name="Izhod 2 4 3" xfId="1929" xr:uid="{00000000-0005-0000-0000-00002B030000}"/>
    <cellStyle name="Izhod 2 5" xfId="1383" xr:uid="{00000000-0005-0000-0000-00002C030000}"/>
    <cellStyle name="Izhod 2 5 2" xfId="1930" xr:uid="{00000000-0005-0000-0000-00002D030000}"/>
    <cellStyle name="Izhod 2 6" xfId="1384" xr:uid="{00000000-0005-0000-0000-00002E030000}"/>
    <cellStyle name="Izhod 2 7" xfId="1385" xr:uid="{00000000-0005-0000-0000-00002F030000}"/>
    <cellStyle name="Izhod 2 8" xfId="1386" xr:uid="{00000000-0005-0000-0000-000030030000}"/>
    <cellStyle name="Izhod 2 9" xfId="1387" xr:uid="{00000000-0005-0000-0000-000031030000}"/>
    <cellStyle name="Izhod 3" xfId="251" xr:uid="{00000000-0005-0000-0000-000032030000}"/>
    <cellStyle name="Izhod 3 10" xfId="1388" xr:uid="{00000000-0005-0000-0000-000033030000}"/>
    <cellStyle name="Izhod 3 11" xfId="1931" xr:uid="{00000000-0005-0000-0000-000034030000}"/>
    <cellStyle name="Izhod 3 2" xfId="252" xr:uid="{00000000-0005-0000-0000-000035030000}"/>
    <cellStyle name="Izhod 3 2 2" xfId="1389" xr:uid="{00000000-0005-0000-0000-000036030000}"/>
    <cellStyle name="Izhod 3 3" xfId="253" xr:uid="{00000000-0005-0000-0000-000037030000}"/>
    <cellStyle name="Izhod 3 4" xfId="254" xr:uid="{00000000-0005-0000-0000-000038030000}"/>
    <cellStyle name="Izhod 3 5" xfId="1390" xr:uid="{00000000-0005-0000-0000-000039030000}"/>
    <cellStyle name="Izhod 3 6" xfId="1391" xr:uid="{00000000-0005-0000-0000-00003A030000}"/>
    <cellStyle name="Izhod 3 7" xfId="1392" xr:uid="{00000000-0005-0000-0000-00003B030000}"/>
    <cellStyle name="Izhod 3 8" xfId="1393" xr:uid="{00000000-0005-0000-0000-00003C030000}"/>
    <cellStyle name="Izhod 3 9" xfId="1394" xr:uid="{00000000-0005-0000-0000-00003D030000}"/>
    <cellStyle name="Izhod 4" xfId="255" xr:uid="{00000000-0005-0000-0000-00003E030000}"/>
    <cellStyle name="Izhod 4 2" xfId="256" xr:uid="{00000000-0005-0000-0000-00003F030000}"/>
    <cellStyle name="Izhod 4 3" xfId="257" xr:uid="{00000000-0005-0000-0000-000040030000}"/>
    <cellStyle name="Izhod 4 4" xfId="258" xr:uid="{00000000-0005-0000-0000-000041030000}"/>
    <cellStyle name="Izhod 5" xfId="557" xr:uid="{00000000-0005-0000-0000-000042030000}"/>
    <cellStyle name="Izračuni" xfId="259" xr:uid="{00000000-0005-0000-0000-000043030000}"/>
    <cellStyle name="Izračuni 2" xfId="260" xr:uid="{00000000-0005-0000-0000-000044030000}"/>
    <cellStyle name="Krepko" xfId="261" xr:uid="{00000000-0005-0000-0000-000045030000}"/>
    <cellStyle name="ĹëČ­ [0]_laroux" xfId="673" xr:uid="{00000000-0005-0000-0000-000046030000}"/>
    <cellStyle name="ĹëČ­_laroux" xfId="674" xr:uid="{00000000-0005-0000-0000-000047030000}"/>
    <cellStyle name="Naslov 1 1" xfId="263" xr:uid="{00000000-0005-0000-0000-000048030000}"/>
    <cellStyle name="Naslov 1 2" xfId="264" xr:uid="{00000000-0005-0000-0000-000049030000}"/>
    <cellStyle name="Naslov 1 2 2" xfId="265" xr:uid="{00000000-0005-0000-0000-00004A030000}"/>
    <cellStyle name="Naslov 1 2 2 2" xfId="1395" xr:uid="{00000000-0005-0000-0000-00004B030000}"/>
    <cellStyle name="Naslov 1 2 2 2 2" xfId="1934" xr:uid="{00000000-0005-0000-0000-00004C030000}"/>
    <cellStyle name="Naslov 1 2 2 3" xfId="1935" xr:uid="{00000000-0005-0000-0000-00004D030000}"/>
    <cellStyle name="Naslov 1 2 2 4" xfId="1936" xr:uid="{00000000-0005-0000-0000-00004E030000}"/>
    <cellStyle name="Naslov 1 2 2 5" xfId="1933" xr:uid="{00000000-0005-0000-0000-00004F030000}"/>
    <cellStyle name="Naslov 1 2 3" xfId="266" xr:uid="{00000000-0005-0000-0000-000050030000}"/>
    <cellStyle name="Naslov 1 2 3 2" xfId="1396" xr:uid="{00000000-0005-0000-0000-000051030000}"/>
    <cellStyle name="Naslov 1 2 3 3" xfId="1937" xr:uid="{00000000-0005-0000-0000-000052030000}"/>
    <cellStyle name="Naslov 1 2 4" xfId="267" xr:uid="{00000000-0005-0000-0000-000053030000}"/>
    <cellStyle name="Naslov 1 2 4 2" xfId="1938" xr:uid="{00000000-0005-0000-0000-000054030000}"/>
    <cellStyle name="Naslov 1 2 5" xfId="567" xr:uid="{00000000-0005-0000-0000-000055030000}"/>
    <cellStyle name="Naslov 1 2 5 2" xfId="1939" xr:uid="{00000000-0005-0000-0000-000056030000}"/>
    <cellStyle name="Naslov 1 2 6" xfId="1240" xr:uid="{00000000-0005-0000-0000-000057030000}"/>
    <cellStyle name="Naslov 1 2 7" xfId="675" xr:uid="{00000000-0005-0000-0000-000058030000}"/>
    <cellStyle name="Naslov 1 2 8" xfId="1932" xr:uid="{00000000-0005-0000-0000-000059030000}"/>
    <cellStyle name="Naslov 1 3" xfId="268" xr:uid="{00000000-0005-0000-0000-00005A030000}"/>
    <cellStyle name="Naslov 1 3 2" xfId="269" xr:uid="{00000000-0005-0000-0000-00005B030000}"/>
    <cellStyle name="Naslov 1 3 3" xfId="270" xr:uid="{00000000-0005-0000-0000-00005C030000}"/>
    <cellStyle name="Naslov 1 3 4" xfId="271" xr:uid="{00000000-0005-0000-0000-00005D030000}"/>
    <cellStyle name="Naslov 1 3 5" xfId="1397" xr:uid="{00000000-0005-0000-0000-00005E030000}"/>
    <cellStyle name="Naslov 1 3 6" xfId="1241" xr:uid="{00000000-0005-0000-0000-00005F030000}"/>
    <cellStyle name="Naslov 1 3 7" xfId="676" xr:uid="{00000000-0005-0000-0000-000060030000}"/>
    <cellStyle name="Naslov 1 3 8" xfId="1940" xr:uid="{00000000-0005-0000-0000-000061030000}"/>
    <cellStyle name="Naslov 1 4" xfId="272" xr:uid="{00000000-0005-0000-0000-000062030000}"/>
    <cellStyle name="Naslov 1 4 2" xfId="273" xr:uid="{00000000-0005-0000-0000-000063030000}"/>
    <cellStyle name="Naslov 1 4 3" xfId="274" xr:uid="{00000000-0005-0000-0000-000064030000}"/>
    <cellStyle name="Naslov 1 4 4" xfId="275" xr:uid="{00000000-0005-0000-0000-000065030000}"/>
    <cellStyle name="Naslov 1 5" xfId="565" xr:uid="{00000000-0005-0000-0000-000066030000}"/>
    <cellStyle name="Naslov 2 2" xfId="276" xr:uid="{00000000-0005-0000-0000-000067030000}"/>
    <cellStyle name="Naslov 2 2 2" xfId="277" xr:uid="{00000000-0005-0000-0000-000068030000}"/>
    <cellStyle name="Naslov 2 2 2 2" xfId="1398" xr:uid="{00000000-0005-0000-0000-000069030000}"/>
    <cellStyle name="Naslov 2 2 2 2 2" xfId="1942" xr:uid="{00000000-0005-0000-0000-00006A030000}"/>
    <cellStyle name="Naslov 2 2 2 3" xfId="1943" xr:uid="{00000000-0005-0000-0000-00006B030000}"/>
    <cellStyle name="Naslov 2 2 2 4" xfId="1944" xr:uid="{00000000-0005-0000-0000-00006C030000}"/>
    <cellStyle name="Naslov 2 2 3" xfId="278" xr:uid="{00000000-0005-0000-0000-00006D030000}"/>
    <cellStyle name="Naslov 2 2 3 2" xfId="1945" xr:uid="{00000000-0005-0000-0000-00006E030000}"/>
    <cellStyle name="Naslov 2 2 4" xfId="279" xr:uid="{00000000-0005-0000-0000-00006F030000}"/>
    <cellStyle name="Naslov 2 2 4 2" xfId="1946" xr:uid="{00000000-0005-0000-0000-000070030000}"/>
    <cellStyle name="Naslov 2 2 5" xfId="1947" xr:uid="{00000000-0005-0000-0000-000071030000}"/>
    <cellStyle name="Naslov 2 2 6" xfId="1941" xr:uid="{00000000-0005-0000-0000-000072030000}"/>
    <cellStyle name="Naslov 2 3" xfId="280" xr:uid="{00000000-0005-0000-0000-000073030000}"/>
    <cellStyle name="Naslov 2 3 2" xfId="281" xr:uid="{00000000-0005-0000-0000-000074030000}"/>
    <cellStyle name="Naslov 2 3 3" xfId="282" xr:uid="{00000000-0005-0000-0000-000075030000}"/>
    <cellStyle name="Naslov 2 3 4" xfId="283" xr:uid="{00000000-0005-0000-0000-000076030000}"/>
    <cellStyle name="Naslov 2 4" xfId="284" xr:uid="{00000000-0005-0000-0000-000077030000}"/>
    <cellStyle name="Naslov 2 4 2" xfId="285" xr:uid="{00000000-0005-0000-0000-000078030000}"/>
    <cellStyle name="Naslov 2 4 3" xfId="286" xr:uid="{00000000-0005-0000-0000-000079030000}"/>
    <cellStyle name="Naslov 2 4 4" xfId="287" xr:uid="{00000000-0005-0000-0000-00007A030000}"/>
    <cellStyle name="Naslov 2 5" xfId="564" xr:uid="{00000000-0005-0000-0000-00007B030000}"/>
    <cellStyle name="Naslov 3 2" xfId="288" xr:uid="{00000000-0005-0000-0000-00007C030000}"/>
    <cellStyle name="Naslov 3 2 2" xfId="289" xr:uid="{00000000-0005-0000-0000-00007D030000}"/>
    <cellStyle name="Naslov 3 2 2 2" xfId="1399" xr:uid="{00000000-0005-0000-0000-00007E030000}"/>
    <cellStyle name="Naslov 3 2 2 2 2" xfId="1949" xr:uid="{00000000-0005-0000-0000-00007F030000}"/>
    <cellStyle name="Naslov 3 2 2 3" xfId="1950" xr:uid="{00000000-0005-0000-0000-000080030000}"/>
    <cellStyle name="Naslov 3 2 2 4" xfId="1951" xr:uid="{00000000-0005-0000-0000-000081030000}"/>
    <cellStyle name="Naslov 3 2 3" xfId="290" xr:uid="{00000000-0005-0000-0000-000082030000}"/>
    <cellStyle name="Naslov 3 2 3 2" xfId="1952" xr:uid="{00000000-0005-0000-0000-000083030000}"/>
    <cellStyle name="Naslov 3 2 4" xfId="291" xr:uid="{00000000-0005-0000-0000-000084030000}"/>
    <cellStyle name="Naslov 3 2 4 2" xfId="1953" xr:uid="{00000000-0005-0000-0000-000085030000}"/>
    <cellStyle name="Naslov 3 2 5" xfId="1954" xr:uid="{00000000-0005-0000-0000-000086030000}"/>
    <cellStyle name="Naslov 3 2 6" xfId="1948" xr:uid="{00000000-0005-0000-0000-000087030000}"/>
    <cellStyle name="Naslov 3 3" xfId="292" xr:uid="{00000000-0005-0000-0000-000088030000}"/>
    <cellStyle name="Naslov 3 3 2" xfId="293" xr:uid="{00000000-0005-0000-0000-000089030000}"/>
    <cellStyle name="Naslov 3 3 3" xfId="294" xr:uid="{00000000-0005-0000-0000-00008A030000}"/>
    <cellStyle name="Naslov 3 3 4" xfId="295" xr:uid="{00000000-0005-0000-0000-00008B030000}"/>
    <cellStyle name="Naslov 3 4" xfId="296" xr:uid="{00000000-0005-0000-0000-00008C030000}"/>
    <cellStyle name="Naslov 3 4 2" xfId="297" xr:uid="{00000000-0005-0000-0000-00008D030000}"/>
    <cellStyle name="Naslov 3 4 3" xfId="298" xr:uid="{00000000-0005-0000-0000-00008E030000}"/>
    <cellStyle name="Naslov 3 4 4" xfId="299" xr:uid="{00000000-0005-0000-0000-00008F030000}"/>
    <cellStyle name="Naslov 3 5" xfId="563" xr:uid="{00000000-0005-0000-0000-000090030000}"/>
    <cellStyle name="Naslov 4 2" xfId="300" xr:uid="{00000000-0005-0000-0000-000091030000}"/>
    <cellStyle name="Naslov 4 2 2" xfId="301" xr:uid="{00000000-0005-0000-0000-000092030000}"/>
    <cellStyle name="Naslov 4 2 2 2" xfId="1400" xr:uid="{00000000-0005-0000-0000-000093030000}"/>
    <cellStyle name="Naslov 4 2 2 2 2" xfId="1956" xr:uid="{00000000-0005-0000-0000-000094030000}"/>
    <cellStyle name="Naslov 4 2 2 3" xfId="1957" xr:uid="{00000000-0005-0000-0000-000095030000}"/>
    <cellStyle name="Naslov 4 2 2 4" xfId="1958" xr:uid="{00000000-0005-0000-0000-000096030000}"/>
    <cellStyle name="Naslov 4 2 3" xfId="302" xr:uid="{00000000-0005-0000-0000-000097030000}"/>
    <cellStyle name="Naslov 4 2 3 2" xfId="1959" xr:uid="{00000000-0005-0000-0000-000098030000}"/>
    <cellStyle name="Naslov 4 2 4" xfId="303" xr:uid="{00000000-0005-0000-0000-000099030000}"/>
    <cellStyle name="Naslov 4 2 4 2" xfId="1960" xr:uid="{00000000-0005-0000-0000-00009A030000}"/>
    <cellStyle name="Naslov 4 2 5" xfId="1961" xr:uid="{00000000-0005-0000-0000-00009B030000}"/>
    <cellStyle name="Naslov 4 2 6" xfId="1955" xr:uid="{00000000-0005-0000-0000-00009C030000}"/>
    <cellStyle name="Naslov 4 3" xfId="304" xr:uid="{00000000-0005-0000-0000-00009D030000}"/>
    <cellStyle name="Naslov 4 3 2" xfId="305" xr:uid="{00000000-0005-0000-0000-00009E030000}"/>
    <cellStyle name="Naslov 4 3 3" xfId="306" xr:uid="{00000000-0005-0000-0000-00009F030000}"/>
    <cellStyle name="Naslov 4 3 4" xfId="307" xr:uid="{00000000-0005-0000-0000-0000A0030000}"/>
    <cellStyle name="Naslov 4 4" xfId="308" xr:uid="{00000000-0005-0000-0000-0000A1030000}"/>
    <cellStyle name="Naslov 4 4 2" xfId="309" xr:uid="{00000000-0005-0000-0000-0000A2030000}"/>
    <cellStyle name="Naslov 4 4 3" xfId="310" xr:uid="{00000000-0005-0000-0000-0000A3030000}"/>
    <cellStyle name="Naslov 4 4 4" xfId="311" xr:uid="{00000000-0005-0000-0000-0000A4030000}"/>
    <cellStyle name="Naslov 4 5" xfId="562" xr:uid="{00000000-0005-0000-0000-0000A5030000}"/>
    <cellStyle name="Naslov 5" xfId="312" xr:uid="{00000000-0005-0000-0000-0000A6030000}"/>
    <cellStyle name="Naslov 5 2" xfId="570" xr:uid="{00000000-0005-0000-0000-0000A7030000}"/>
    <cellStyle name="Naslov 5 2 2" xfId="1963" xr:uid="{00000000-0005-0000-0000-0000A8030000}"/>
    <cellStyle name="Naslov 5 2 3" xfId="1964" xr:uid="{00000000-0005-0000-0000-0000A9030000}"/>
    <cellStyle name="Naslov 5 2 4" xfId="1965" xr:uid="{00000000-0005-0000-0000-0000AA030000}"/>
    <cellStyle name="Naslov 5 3" xfId="1242" xr:uid="{00000000-0005-0000-0000-0000AB030000}"/>
    <cellStyle name="Naslov 5 3 2" xfId="1966" xr:uid="{00000000-0005-0000-0000-0000AC030000}"/>
    <cellStyle name="Naslov 5 4" xfId="1967" xr:uid="{00000000-0005-0000-0000-0000AD030000}"/>
    <cellStyle name="Naslov 5 5" xfId="1968" xr:uid="{00000000-0005-0000-0000-0000AE030000}"/>
    <cellStyle name="Naslov 5 6" xfId="1962" xr:uid="{00000000-0005-0000-0000-0000AF030000}"/>
    <cellStyle name="Naslov 6" xfId="262" xr:uid="{00000000-0005-0000-0000-0000B0030000}"/>
    <cellStyle name="Navadno" xfId="0" builtinId="0"/>
    <cellStyle name="Navadno 10" xfId="546" xr:uid="{00000000-0005-0000-0000-0000B2030000}"/>
    <cellStyle name="Navadno 10 2" xfId="1401" xr:uid="{00000000-0005-0000-0000-0000B3030000}"/>
    <cellStyle name="Navadno 10 2 3" xfId="566" xr:uid="{00000000-0005-0000-0000-0000B4030000}"/>
    <cellStyle name="Navadno 10 3" xfId="1277" xr:uid="{00000000-0005-0000-0000-0000B5030000}"/>
    <cellStyle name="Navadno 10 4" xfId="677" xr:uid="{00000000-0005-0000-0000-0000B6030000}"/>
    <cellStyle name="Navadno 10 5" xfId="1969" xr:uid="{00000000-0005-0000-0000-0000B7030000}"/>
    <cellStyle name="Navadno 100 2" xfId="678" xr:uid="{00000000-0005-0000-0000-0000B8030000}"/>
    <cellStyle name="Navadno 101 2" xfId="679" xr:uid="{00000000-0005-0000-0000-0000B9030000}"/>
    <cellStyle name="Navadno 104 2" xfId="680" xr:uid="{00000000-0005-0000-0000-0000BA030000}"/>
    <cellStyle name="Navadno 105 2" xfId="681" xr:uid="{00000000-0005-0000-0000-0000BB030000}"/>
    <cellStyle name="Navadno 106 2" xfId="682" xr:uid="{00000000-0005-0000-0000-0000BC030000}"/>
    <cellStyle name="Navadno 107 2" xfId="683" xr:uid="{00000000-0005-0000-0000-0000BD030000}"/>
    <cellStyle name="Navadno 108 2" xfId="684" xr:uid="{00000000-0005-0000-0000-0000BE030000}"/>
    <cellStyle name="Navadno 109 2" xfId="685" xr:uid="{00000000-0005-0000-0000-0000BF030000}"/>
    <cellStyle name="Navadno 11" xfId="547" xr:uid="{00000000-0005-0000-0000-0000C0030000}"/>
    <cellStyle name="Navadno 11 2" xfId="686" xr:uid="{00000000-0005-0000-0000-0000C1030000}"/>
    <cellStyle name="Navadno 11 2 2" xfId="1971" xr:uid="{00000000-0005-0000-0000-0000C2030000}"/>
    <cellStyle name="Navadno 11 3" xfId="1970" xr:uid="{00000000-0005-0000-0000-0000C3030000}"/>
    <cellStyle name="Navadno 110 2" xfId="687" xr:uid="{00000000-0005-0000-0000-0000C4030000}"/>
    <cellStyle name="Navadno 111 2" xfId="688" xr:uid="{00000000-0005-0000-0000-0000C5030000}"/>
    <cellStyle name="Navadno 112 2" xfId="689" xr:uid="{00000000-0005-0000-0000-0000C6030000}"/>
    <cellStyle name="Navadno 113" xfId="690" xr:uid="{00000000-0005-0000-0000-0000C7030000}"/>
    <cellStyle name="Navadno 113 2" xfId="691" xr:uid="{00000000-0005-0000-0000-0000C8030000}"/>
    <cellStyle name="Navadno 114" xfId="692" xr:uid="{00000000-0005-0000-0000-0000C9030000}"/>
    <cellStyle name="Navadno 114 2" xfId="693" xr:uid="{00000000-0005-0000-0000-0000CA030000}"/>
    <cellStyle name="Navadno 115 2" xfId="694" xr:uid="{00000000-0005-0000-0000-0000CB030000}"/>
    <cellStyle name="Navadno 116 2" xfId="695" xr:uid="{00000000-0005-0000-0000-0000CC030000}"/>
    <cellStyle name="Navadno 117 2" xfId="696" xr:uid="{00000000-0005-0000-0000-0000CD030000}"/>
    <cellStyle name="Navadno 118 2" xfId="697" xr:uid="{00000000-0005-0000-0000-0000CE030000}"/>
    <cellStyle name="Navadno 119 2" xfId="698" xr:uid="{00000000-0005-0000-0000-0000CF030000}"/>
    <cellStyle name="Navadno 12" xfId="699" xr:uid="{00000000-0005-0000-0000-0000D0030000}"/>
    <cellStyle name="Navadno 12 2" xfId="1403" xr:uid="{00000000-0005-0000-0000-0000D1030000}"/>
    <cellStyle name="Navadno 12 3" xfId="1402" xr:uid="{00000000-0005-0000-0000-0000D2030000}"/>
    <cellStyle name="Navadno 12 4" xfId="1972" xr:uid="{00000000-0005-0000-0000-0000D3030000}"/>
    <cellStyle name="Navadno 120 2" xfId="700" xr:uid="{00000000-0005-0000-0000-0000D4030000}"/>
    <cellStyle name="Navadno 121 2" xfId="701" xr:uid="{00000000-0005-0000-0000-0000D5030000}"/>
    <cellStyle name="Navadno 122 2" xfId="702" xr:uid="{00000000-0005-0000-0000-0000D6030000}"/>
    <cellStyle name="Navadno 123 2" xfId="703" xr:uid="{00000000-0005-0000-0000-0000D7030000}"/>
    <cellStyle name="Navadno 124 2" xfId="704" xr:uid="{00000000-0005-0000-0000-0000D8030000}"/>
    <cellStyle name="Navadno 125 2" xfId="705" xr:uid="{00000000-0005-0000-0000-0000D9030000}"/>
    <cellStyle name="Navadno 126 2" xfId="706" xr:uid="{00000000-0005-0000-0000-0000DA030000}"/>
    <cellStyle name="Navadno 127 2" xfId="707" xr:uid="{00000000-0005-0000-0000-0000DB030000}"/>
    <cellStyle name="Navadno 128 2" xfId="708" xr:uid="{00000000-0005-0000-0000-0000DC030000}"/>
    <cellStyle name="Navadno 129 2" xfId="709" xr:uid="{00000000-0005-0000-0000-0000DD030000}"/>
    <cellStyle name="Navadno 13" xfId="710" xr:uid="{00000000-0005-0000-0000-0000DE030000}"/>
    <cellStyle name="Navadno 13 2" xfId="711" xr:uid="{00000000-0005-0000-0000-0000DF030000}"/>
    <cellStyle name="Navadno 13 2 2" xfId="1974" xr:uid="{00000000-0005-0000-0000-0000E0030000}"/>
    <cellStyle name="Navadno 13 3" xfId="712" xr:uid="{00000000-0005-0000-0000-0000E1030000}"/>
    <cellStyle name="Navadno 13 4" xfId="713" xr:uid="{00000000-0005-0000-0000-0000E2030000}"/>
    <cellStyle name="Navadno 13 5" xfId="1404" xr:uid="{00000000-0005-0000-0000-0000E3030000}"/>
    <cellStyle name="Navadno 13 6" xfId="1973" xr:uid="{00000000-0005-0000-0000-0000E4030000}"/>
    <cellStyle name="Navadno 130 2" xfId="714" xr:uid="{00000000-0005-0000-0000-0000E5030000}"/>
    <cellStyle name="Navadno 131 2" xfId="715" xr:uid="{00000000-0005-0000-0000-0000E6030000}"/>
    <cellStyle name="Navadno 132 2" xfId="716" xr:uid="{00000000-0005-0000-0000-0000E7030000}"/>
    <cellStyle name="Navadno 133 2" xfId="717" xr:uid="{00000000-0005-0000-0000-0000E8030000}"/>
    <cellStyle name="Navadno 134 2" xfId="718" xr:uid="{00000000-0005-0000-0000-0000E9030000}"/>
    <cellStyle name="Navadno 135 2" xfId="719" xr:uid="{00000000-0005-0000-0000-0000EA030000}"/>
    <cellStyle name="Navadno 136 2" xfId="720" xr:uid="{00000000-0005-0000-0000-0000EB030000}"/>
    <cellStyle name="Navadno 137 2" xfId="721" xr:uid="{00000000-0005-0000-0000-0000EC030000}"/>
    <cellStyle name="Navadno 138 2" xfId="722" xr:uid="{00000000-0005-0000-0000-0000ED030000}"/>
    <cellStyle name="Navadno 139 2" xfId="723" xr:uid="{00000000-0005-0000-0000-0000EE030000}"/>
    <cellStyle name="Navadno 14" xfId="568" xr:uid="{00000000-0005-0000-0000-0000EF030000}"/>
    <cellStyle name="Navadno 14 2" xfId="724" xr:uid="{00000000-0005-0000-0000-0000F0030000}"/>
    <cellStyle name="Navadno 140 2" xfId="725" xr:uid="{00000000-0005-0000-0000-0000F1030000}"/>
    <cellStyle name="Navadno 141 2" xfId="726" xr:uid="{00000000-0005-0000-0000-0000F2030000}"/>
    <cellStyle name="Navadno 142 2" xfId="727" xr:uid="{00000000-0005-0000-0000-0000F3030000}"/>
    <cellStyle name="Navadno 143 2" xfId="728" xr:uid="{00000000-0005-0000-0000-0000F4030000}"/>
    <cellStyle name="Navadno 144 2" xfId="729" xr:uid="{00000000-0005-0000-0000-0000F5030000}"/>
    <cellStyle name="Navadno 145 2" xfId="730" xr:uid="{00000000-0005-0000-0000-0000F6030000}"/>
    <cellStyle name="Navadno 146 2" xfId="731" xr:uid="{00000000-0005-0000-0000-0000F7030000}"/>
    <cellStyle name="Navadno 147 2" xfId="732" xr:uid="{00000000-0005-0000-0000-0000F8030000}"/>
    <cellStyle name="Navadno 148 2" xfId="733" xr:uid="{00000000-0005-0000-0000-0000F9030000}"/>
    <cellStyle name="Navadno 149 2" xfId="734" xr:uid="{00000000-0005-0000-0000-0000FA030000}"/>
    <cellStyle name="Navadno 15" xfId="735" xr:uid="{00000000-0005-0000-0000-0000FB030000}"/>
    <cellStyle name="Navadno 15 2" xfId="1976" xr:uid="{00000000-0005-0000-0000-0000FC030000}"/>
    <cellStyle name="Navadno 15 3" xfId="1975" xr:uid="{00000000-0005-0000-0000-0000FD030000}"/>
    <cellStyle name="Navadno 150 2" xfId="736" xr:uid="{00000000-0005-0000-0000-0000FE030000}"/>
    <cellStyle name="Navadno 151 2" xfId="737" xr:uid="{00000000-0005-0000-0000-0000FF030000}"/>
    <cellStyle name="Navadno 152 2" xfId="738" xr:uid="{00000000-0005-0000-0000-000000040000}"/>
    <cellStyle name="Navadno 153 2" xfId="739" xr:uid="{00000000-0005-0000-0000-000001040000}"/>
    <cellStyle name="Navadno 154 2" xfId="740" xr:uid="{00000000-0005-0000-0000-000002040000}"/>
    <cellStyle name="Navadno 155 2" xfId="741" xr:uid="{00000000-0005-0000-0000-000003040000}"/>
    <cellStyle name="Navadno 156 2" xfId="742" xr:uid="{00000000-0005-0000-0000-000004040000}"/>
    <cellStyle name="Navadno 157 2" xfId="743" xr:uid="{00000000-0005-0000-0000-000005040000}"/>
    <cellStyle name="Navadno 158 2" xfId="744" xr:uid="{00000000-0005-0000-0000-000006040000}"/>
    <cellStyle name="Navadno 159 2" xfId="745" xr:uid="{00000000-0005-0000-0000-000007040000}"/>
    <cellStyle name="Navadno 16" xfId="746" xr:uid="{00000000-0005-0000-0000-000008040000}"/>
    <cellStyle name="Navadno 16 2" xfId="747" xr:uid="{00000000-0005-0000-0000-000009040000}"/>
    <cellStyle name="Navadno 16 2 2" xfId="1978" xr:uid="{00000000-0005-0000-0000-00000A040000}"/>
    <cellStyle name="Navadno 16 3" xfId="748" xr:uid="{00000000-0005-0000-0000-00000B040000}"/>
    <cellStyle name="Navadno 16 4" xfId="749" xr:uid="{00000000-0005-0000-0000-00000C040000}"/>
    <cellStyle name="Navadno 16 5" xfId="1977" xr:uid="{00000000-0005-0000-0000-00000D040000}"/>
    <cellStyle name="Navadno 160 2" xfId="750" xr:uid="{00000000-0005-0000-0000-00000E040000}"/>
    <cellStyle name="Navadno 161 2" xfId="751" xr:uid="{00000000-0005-0000-0000-00000F040000}"/>
    <cellStyle name="Navadno 162 2" xfId="752" xr:uid="{00000000-0005-0000-0000-000010040000}"/>
    <cellStyle name="Navadno 163 2" xfId="753" xr:uid="{00000000-0005-0000-0000-000011040000}"/>
    <cellStyle name="Navadno 164 2" xfId="754" xr:uid="{00000000-0005-0000-0000-000012040000}"/>
    <cellStyle name="Navadno 165 2" xfId="755" xr:uid="{00000000-0005-0000-0000-000013040000}"/>
    <cellStyle name="Navadno 166 2" xfId="756" xr:uid="{00000000-0005-0000-0000-000014040000}"/>
    <cellStyle name="Navadno 167 2" xfId="757" xr:uid="{00000000-0005-0000-0000-000015040000}"/>
    <cellStyle name="Navadno 168 2" xfId="758" xr:uid="{00000000-0005-0000-0000-000016040000}"/>
    <cellStyle name="Navadno 169 2" xfId="759" xr:uid="{00000000-0005-0000-0000-000017040000}"/>
    <cellStyle name="Navadno 17" xfId="760" xr:uid="{00000000-0005-0000-0000-000018040000}"/>
    <cellStyle name="Navadno 17 2" xfId="761" xr:uid="{00000000-0005-0000-0000-000019040000}"/>
    <cellStyle name="Navadno 17 3" xfId="762" xr:uid="{00000000-0005-0000-0000-00001A040000}"/>
    <cellStyle name="Navadno 17 3 2" xfId="1980" xr:uid="{00000000-0005-0000-0000-00001B040000}"/>
    <cellStyle name="Navadno 17 4" xfId="763" xr:uid="{00000000-0005-0000-0000-00001C040000}"/>
    <cellStyle name="Navadno 17 5" xfId="1979" xr:uid="{00000000-0005-0000-0000-00001D040000}"/>
    <cellStyle name="Navadno 170 2" xfId="764" xr:uid="{00000000-0005-0000-0000-00001E040000}"/>
    <cellStyle name="Navadno 171 2" xfId="765" xr:uid="{00000000-0005-0000-0000-00001F040000}"/>
    <cellStyle name="Navadno 172 2" xfId="766" xr:uid="{00000000-0005-0000-0000-000020040000}"/>
    <cellStyle name="Navadno 173 2" xfId="767" xr:uid="{00000000-0005-0000-0000-000021040000}"/>
    <cellStyle name="Navadno 174 2" xfId="768" xr:uid="{00000000-0005-0000-0000-000022040000}"/>
    <cellStyle name="Navadno 175 2" xfId="769" xr:uid="{00000000-0005-0000-0000-000023040000}"/>
    <cellStyle name="Navadno 176 2" xfId="770" xr:uid="{00000000-0005-0000-0000-000024040000}"/>
    <cellStyle name="Navadno 177 2" xfId="771" xr:uid="{00000000-0005-0000-0000-000025040000}"/>
    <cellStyle name="Navadno 179 2" xfId="772" xr:uid="{00000000-0005-0000-0000-000026040000}"/>
    <cellStyle name="Navadno 18" xfId="773" xr:uid="{00000000-0005-0000-0000-000027040000}"/>
    <cellStyle name="Navadno 18 2" xfId="1982" xr:uid="{00000000-0005-0000-0000-000028040000}"/>
    <cellStyle name="Navadno 18 3" xfId="1981" xr:uid="{00000000-0005-0000-0000-000029040000}"/>
    <cellStyle name="Navadno 180 2" xfId="774" xr:uid="{00000000-0005-0000-0000-00002A040000}"/>
    <cellStyle name="Navadno 181 2" xfId="775" xr:uid="{00000000-0005-0000-0000-00002B040000}"/>
    <cellStyle name="Navadno 182 2" xfId="776" xr:uid="{00000000-0005-0000-0000-00002C040000}"/>
    <cellStyle name="Navadno 183 2" xfId="777" xr:uid="{00000000-0005-0000-0000-00002D040000}"/>
    <cellStyle name="Navadno 184 2" xfId="778" xr:uid="{00000000-0005-0000-0000-00002E040000}"/>
    <cellStyle name="Navadno 185 2" xfId="779" xr:uid="{00000000-0005-0000-0000-00002F040000}"/>
    <cellStyle name="Navadno 186 2" xfId="780" xr:uid="{00000000-0005-0000-0000-000030040000}"/>
    <cellStyle name="Navadno 187 2" xfId="781" xr:uid="{00000000-0005-0000-0000-000031040000}"/>
    <cellStyle name="Navadno 188 2" xfId="782" xr:uid="{00000000-0005-0000-0000-000032040000}"/>
    <cellStyle name="Navadno 189 2" xfId="783" xr:uid="{00000000-0005-0000-0000-000033040000}"/>
    <cellStyle name="Navadno 19" xfId="784" xr:uid="{00000000-0005-0000-0000-000034040000}"/>
    <cellStyle name="Navadno 19 2" xfId="1983" xr:uid="{00000000-0005-0000-0000-000035040000}"/>
    <cellStyle name="Navadno 190 2" xfId="785" xr:uid="{00000000-0005-0000-0000-000036040000}"/>
    <cellStyle name="Navadno 191 2" xfId="786" xr:uid="{00000000-0005-0000-0000-000037040000}"/>
    <cellStyle name="Navadno 192 2" xfId="787" xr:uid="{00000000-0005-0000-0000-000038040000}"/>
    <cellStyle name="Navadno 193 2" xfId="788" xr:uid="{00000000-0005-0000-0000-000039040000}"/>
    <cellStyle name="Navadno 194 2" xfId="789" xr:uid="{00000000-0005-0000-0000-00003A040000}"/>
    <cellStyle name="Navadno 195 2" xfId="790" xr:uid="{00000000-0005-0000-0000-00003B040000}"/>
    <cellStyle name="Navadno 2" xfId="8" xr:uid="{00000000-0005-0000-0000-00003C040000}"/>
    <cellStyle name="Navadno 2 10" xfId="792" xr:uid="{00000000-0005-0000-0000-00003D040000}"/>
    <cellStyle name="Navadno 2 11" xfId="793" xr:uid="{00000000-0005-0000-0000-00003E040000}"/>
    <cellStyle name="Navadno 2 12" xfId="794" xr:uid="{00000000-0005-0000-0000-00003F040000}"/>
    <cellStyle name="Navadno 2 13" xfId="795" xr:uid="{00000000-0005-0000-0000-000040040000}"/>
    <cellStyle name="Navadno 2 14" xfId="796" xr:uid="{00000000-0005-0000-0000-000041040000}"/>
    <cellStyle name="Navadno 2 15" xfId="797" xr:uid="{00000000-0005-0000-0000-000042040000}"/>
    <cellStyle name="Navadno 2 16" xfId="798" xr:uid="{00000000-0005-0000-0000-000043040000}"/>
    <cellStyle name="Navadno 2 17" xfId="799" xr:uid="{00000000-0005-0000-0000-000044040000}"/>
    <cellStyle name="Navadno 2 18" xfId="800" xr:uid="{00000000-0005-0000-0000-000045040000}"/>
    <cellStyle name="Navadno 2 19" xfId="801" xr:uid="{00000000-0005-0000-0000-000046040000}"/>
    <cellStyle name="Navadno 2 2" xfId="314" xr:uid="{00000000-0005-0000-0000-000047040000}"/>
    <cellStyle name="Navadno 2 2 2" xfId="315" xr:uid="{00000000-0005-0000-0000-000048040000}"/>
    <cellStyle name="Navadno 2 2 2 2" xfId="316" xr:uid="{00000000-0005-0000-0000-000049040000}"/>
    <cellStyle name="Navadno 2 2 2 2 2" xfId="1985" xr:uid="{00000000-0005-0000-0000-00004A040000}"/>
    <cellStyle name="Navadno 2 2 2 3" xfId="317" xr:uid="{00000000-0005-0000-0000-00004B040000}"/>
    <cellStyle name="Navadno 2 2 2 3 2" xfId="1986" xr:uid="{00000000-0005-0000-0000-00004C040000}"/>
    <cellStyle name="Navadno 2 2 2 4" xfId="1245" xr:uid="{00000000-0005-0000-0000-00004D040000}"/>
    <cellStyle name="Navadno 2 2 2 5" xfId="803" xr:uid="{00000000-0005-0000-0000-00004E040000}"/>
    <cellStyle name="Navadno 2 2 2 6" xfId="1984" xr:uid="{00000000-0005-0000-0000-00004F040000}"/>
    <cellStyle name="Navadno 2 2 3" xfId="318" xr:uid="{00000000-0005-0000-0000-000050040000}"/>
    <cellStyle name="Navadno 2 2 3 2" xfId="319" xr:uid="{00000000-0005-0000-0000-000051040000}"/>
    <cellStyle name="Navadno 2 2 3 2 2" xfId="1988" xr:uid="{00000000-0005-0000-0000-000052040000}"/>
    <cellStyle name="Navadno 2 2 3 3" xfId="1987" xr:uid="{00000000-0005-0000-0000-000053040000}"/>
    <cellStyle name="Navadno 2 2 4" xfId="320" xr:uid="{00000000-0005-0000-0000-000054040000}"/>
    <cellStyle name="Navadno 2 2 4 2" xfId="1989" xr:uid="{00000000-0005-0000-0000-000055040000}"/>
    <cellStyle name="Navadno 2 2 5" xfId="1405" xr:uid="{00000000-0005-0000-0000-000056040000}"/>
    <cellStyle name="Navadno 2 2 6" xfId="1244" xr:uid="{00000000-0005-0000-0000-000057040000}"/>
    <cellStyle name="Navadno 2 2 6 2" xfId="1990" xr:uid="{00000000-0005-0000-0000-000058040000}"/>
    <cellStyle name="Navadno 2 2 7" xfId="802" xr:uid="{00000000-0005-0000-0000-000059040000}"/>
    <cellStyle name="Navadno 2 2 7 2" xfId="1991" xr:uid="{00000000-0005-0000-0000-00005A040000}"/>
    <cellStyle name="Navadno 2 20" xfId="804" xr:uid="{00000000-0005-0000-0000-00005B040000}"/>
    <cellStyle name="Navadno 2 21" xfId="805" xr:uid="{00000000-0005-0000-0000-00005C040000}"/>
    <cellStyle name="Navadno 2 22" xfId="806" xr:uid="{00000000-0005-0000-0000-00005D040000}"/>
    <cellStyle name="Navadno 2 23" xfId="807" xr:uid="{00000000-0005-0000-0000-00005E040000}"/>
    <cellStyle name="Navadno 2 24" xfId="808" xr:uid="{00000000-0005-0000-0000-00005F040000}"/>
    <cellStyle name="Navadno 2 25" xfId="809" xr:uid="{00000000-0005-0000-0000-000060040000}"/>
    <cellStyle name="Navadno 2 26" xfId="810" xr:uid="{00000000-0005-0000-0000-000061040000}"/>
    <cellStyle name="Navadno 2 27" xfId="811" xr:uid="{00000000-0005-0000-0000-000062040000}"/>
    <cellStyle name="Navadno 2 28" xfId="812" xr:uid="{00000000-0005-0000-0000-000063040000}"/>
    <cellStyle name="Navadno 2 29" xfId="813" xr:uid="{00000000-0005-0000-0000-000064040000}"/>
    <cellStyle name="Navadno 2 3" xfId="321" xr:uid="{00000000-0005-0000-0000-000065040000}"/>
    <cellStyle name="Navadno 2 3 2" xfId="322" xr:uid="{00000000-0005-0000-0000-000066040000}"/>
    <cellStyle name="Navadno 2 3 2 2" xfId="1247" xr:uid="{00000000-0005-0000-0000-000067040000}"/>
    <cellStyle name="Navadno 2 3 2 3" xfId="815" xr:uid="{00000000-0005-0000-0000-000068040000}"/>
    <cellStyle name="Navadno 2 3 2 4" xfId="1993" xr:uid="{00000000-0005-0000-0000-000069040000}"/>
    <cellStyle name="Navadno 2 3 3" xfId="323" xr:uid="{00000000-0005-0000-0000-00006A040000}"/>
    <cellStyle name="Navadno 2 3 4" xfId="1406" xr:uid="{00000000-0005-0000-0000-00006B040000}"/>
    <cellStyle name="Navadno 2 3 5" xfId="1246" xr:uid="{00000000-0005-0000-0000-00006C040000}"/>
    <cellStyle name="Navadno 2 3 6" xfId="814" xr:uid="{00000000-0005-0000-0000-00006D040000}"/>
    <cellStyle name="Navadno 2 3 7" xfId="1992" xr:uid="{00000000-0005-0000-0000-00006E040000}"/>
    <cellStyle name="Navadno 2 30" xfId="816" xr:uid="{00000000-0005-0000-0000-00006F040000}"/>
    <cellStyle name="Navadno 2 31" xfId="817" xr:uid="{00000000-0005-0000-0000-000070040000}"/>
    <cellStyle name="Navadno 2 32" xfId="818" xr:uid="{00000000-0005-0000-0000-000071040000}"/>
    <cellStyle name="Navadno 2 33" xfId="819" xr:uid="{00000000-0005-0000-0000-000072040000}"/>
    <cellStyle name="Navadno 2 34" xfId="820" xr:uid="{00000000-0005-0000-0000-000073040000}"/>
    <cellStyle name="Navadno 2 35" xfId="821" xr:uid="{00000000-0005-0000-0000-000074040000}"/>
    <cellStyle name="Navadno 2 36" xfId="822" xr:uid="{00000000-0005-0000-0000-000075040000}"/>
    <cellStyle name="Navadno 2 37" xfId="823" xr:uid="{00000000-0005-0000-0000-000076040000}"/>
    <cellStyle name="Navadno 2 38" xfId="824" xr:uid="{00000000-0005-0000-0000-000077040000}"/>
    <cellStyle name="Navadno 2 39" xfId="825" xr:uid="{00000000-0005-0000-0000-000078040000}"/>
    <cellStyle name="Navadno 2 4" xfId="324" xr:uid="{00000000-0005-0000-0000-000079040000}"/>
    <cellStyle name="Navadno 2 4 2" xfId="1407" xr:uid="{00000000-0005-0000-0000-00007A040000}"/>
    <cellStyle name="Navadno 2 4 2 2" xfId="1995" xr:uid="{00000000-0005-0000-0000-00007B040000}"/>
    <cellStyle name="Navadno 2 4 3" xfId="1248" xr:uid="{00000000-0005-0000-0000-00007C040000}"/>
    <cellStyle name="Navadno 2 4 3 2" xfId="1996" xr:uid="{00000000-0005-0000-0000-00007D040000}"/>
    <cellStyle name="Navadno 2 4 4" xfId="826" xr:uid="{00000000-0005-0000-0000-00007E040000}"/>
    <cellStyle name="Navadno 2 4 5" xfId="1994" xr:uid="{00000000-0005-0000-0000-00007F040000}"/>
    <cellStyle name="Navadno 2 40" xfId="827" xr:uid="{00000000-0005-0000-0000-000080040000}"/>
    <cellStyle name="Navadno 2 41" xfId="828" xr:uid="{00000000-0005-0000-0000-000081040000}"/>
    <cellStyle name="Navadno 2 42" xfId="829" xr:uid="{00000000-0005-0000-0000-000082040000}"/>
    <cellStyle name="Navadno 2 43" xfId="830" xr:uid="{00000000-0005-0000-0000-000083040000}"/>
    <cellStyle name="Navadno 2 44" xfId="831" xr:uid="{00000000-0005-0000-0000-000084040000}"/>
    <cellStyle name="Navadno 2 45" xfId="832" xr:uid="{00000000-0005-0000-0000-000085040000}"/>
    <cellStyle name="Navadno 2 46" xfId="833" xr:uid="{00000000-0005-0000-0000-000086040000}"/>
    <cellStyle name="Navadno 2 47" xfId="834" xr:uid="{00000000-0005-0000-0000-000087040000}"/>
    <cellStyle name="Navadno 2 48" xfId="835" xr:uid="{00000000-0005-0000-0000-000088040000}"/>
    <cellStyle name="Navadno 2 49" xfId="836" xr:uid="{00000000-0005-0000-0000-000089040000}"/>
    <cellStyle name="Navadno 2 5" xfId="325" xr:uid="{00000000-0005-0000-0000-00008A040000}"/>
    <cellStyle name="Navadno 2 5 2" xfId="1408" xr:uid="{00000000-0005-0000-0000-00008B040000}"/>
    <cellStyle name="Navadno 2 5 3" xfId="1249" xr:uid="{00000000-0005-0000-0000-00008C040000}"/>
    <cellStyle name="Navadno 2 5 4" xfId="837" xr:uid="{00000000-0005-0000-0000-00008D040000}"/>
    <cellStyle name="Navadno 2 5 5" xfId="1997" xr:uid="{00000000-0005-0000-0000-00008E040000}"/>
    <cellStyle name="Navadno 2 50" xfId="838" xr:uid="{00000000-0005-0000-0000-00008F040000}"/>
    <cellStyle name="Navadno 2 51" xfId="839" xr:uid="{00000000-0005-0000-0000-000090040000}"/>
    <cellStyle name="Navadno 2 52" xfId="840" xr:uid="{00000000-0005-0000-0000-000091040000}"/>
    <cellStyle name="Navadno 2 53" xfId="841" xr:uid="{00000000-0005-0000-0000-000092040000}"/>
    <cellStyle name="Navadno 2 54" xfId="842" xr:uid="{00000000-0005-0000-0000-000093040000}"/>
    <cellStyle name="Navadno 2 55" xfId="1243" xr:uid="{00000000-0005-0000-0000-000094040000}"/>
    <cellStyle name="Navadno 2 56" xfId="791" xr:uid="{00000000-0005-0000-0000-000095040000}"/>
    <cellStyle name="Navadno 2 6" xfId="313" xr:uid="{00000000-0005-0000-0000-000096040000}"/>
    <cellStyle name="Navadno 2 6 2" xfId="843" xr:uid="{00000000-0005-0000-0000-000097040000}"/>
    <cellStyle name="Navadno 2 6 3" xfId="1998" xr:uid="{00000000-0005-0000-0000-000098040000}"/>
    <cellStyle name="Navadno 2 7" xfId="844" xr:uid="{00000000-0005-0000-0000-000099040000}"/>
    <cellStyle name="Navadno 2 7 2" xfId="1999" xr:uid="{00000000-0005-0000-0000-00009A040000}"/>
    <cellStyle name="Navadno 2 8" xfId="845" xr:uid="{00000000-0005-0000-0000-00009B040000}"/>
    <cellStyle name="Navadno 2 9" xfId="846" xr:uid="{00000000-0005-0000-0000-00009C040000}"/>
    <cellStyle name="Navadno 2_Sum" xfId="326" xr:uid="{00000000-0005-0000-0000-00009D040000}"/>
    <cellStyle name="Navadno 20" xfId="847" xr:uid="{00000000-0005-0000-0000-00009E040000}"/>
    <cellStyle name="Navadno 20 2" xfId="2001" xr:uid="{00000000-0005-0000-0000-00009F040000}"/>
    <cellStyle name="Navadno 20 3" xfId="2002" xr:uid="{00000000-0005-0000-0000-0000A0040000}"/>
    <cellStyle name="Navadno 20 4" xfId="2000" xr:uid="{00000000-0005-0000-0000-0000A1040000}"/>
    <cellStyle name="Navadno 21" xfId="848" xr:uid="{00000000-0005-0000-0000-0000A2040000}"/>
    <cellStyle name="Navadno 21 2" xfId="2003" xr:uid="{00000000-0005-0000-0000-0000A3040000}"/>
    <cellStyle name="Navadno 22" xfId="849" xr:uid="{00000000-0005-0000-0000-0000A4040000}"/>
    <cellStyle name="Navadno 22 2" xfId="2004" xr:uid="{00000000-0005-0000-0000-0000A5040000}"/>
    <cellStyle name="Navadno 23" xfId="850" xr:uid="{00000000-0005-0000-0000-0000A6040000}"/>
    <cellStyle name="Navadno 23 2" xfId="2005" xr:uid="{00000000-0005-0000-0000-0000A7040000}"/>
    <cellStyle name="Navadno 24" xfId="851" xr:uid="{00000000-0005-0000-0000-0000A8040000}"/>
    <cellStyle name="Navadno 24 2" xfId="2006" xr:uid="{00000000-0005-0000-0000-0000A9040000}"/>
    <cellStyle name="Navadno 25" xfId="852" xr:uid="{00000000-0005-0000-0000-0000AA040000}"/>
    <cellStyle name="Navadno 25 2" xfId="2007" xr:uid="{00000000-0005-0000-0000-0000AB040000}"/>
    <cellStyle name="Navadno 26" xfId="853" xr:uid="{00000000-0005-0000-0000-0000AC040000}"/>
    <cellStyle name="Navadno 26 2" xfId="2008" xr:uid="{00000000-0005-0000-0000-0000AD040000}"/>
    <cellStyle name="Navadno 27" xfId="854" xr:uid="{00000000-0005-0000-0000-0000AE040000}"/>
    <cellStyle name="Navadno 27 2" xfId="2010" xr:uid="{00000000-0005-0000-0000-0000AF040000}"/>
    <cellStyle name="Navadno 27 3" xfId="2009" xr:uid="{00000000-0005-0000-0000-0000B0040000}"/>
    <cellStyle name="Navadno 28" xfId="855" xr:uid="{00000000-0005-0000-0000-0000B1040000}"/>
    <cellStyle name="Navadno 28 2" xfId="2011" xr:uid="{00000000-0005-0000-0000-0000B2040000}"/>
    <cellStyle name="Navadno 29" xfId="856" xr:uid="{00000000-0005-0000-0000-0000B3040000}"/>
    <cellStyle name="Navadno 29 2" xfId="2012" xr:uid="{00000000-0005-0000-0000-0000B4040000}"/>
    <cellStyle name="Navadno 3" xfId="327" xr:uid="{00000000-0005-0000-0000-0000B5040000}"/>
    <cellStyle name="Navadno 3 10" xfId="2014" xr:uid="{00000000-0005-0000-0000-0000B6040000}"/>
    <cellStyle name="Navadno 3 11" xfId="858" xr:uid="{00000000-0005-0000-0000-0000B7040000}"/>
    <cellStyle name="Navadno 3 11 10" xfId="859" xr:uid="{00000000-0005-0000-0000-0000B8040000}"/>
    <cellStyle name="Navadno 3 11 10 2" xfId="860" xr:uid="{00000000-0005-0000-0000-0000B9040000}"/>
    <cellStyle name="Navadno 3 11 10 2 2" xfId="861" xr:uid="{00000000-0005-0000-0000-0000BA040000}"/>
    <cellStyle name="Navadno 3 11 10 2 2 2" xfId="862" xr:uid="{00000000-0005-0000-0000-0000BB040000}"/>
    <cellStyle name="Navadno 3 11 10 2 2 3" xfId="863" xr:uid="{00000000-0005-0000-0000-0000BC040000}"/>
    <cellStyle name="Navadno 3 11 10 2 3" xfId="864" xr:uid="{00000000-0005-0000-0000-0000BD040000}"/>
    <cellStyle name="Navadno 3 11 10 2 4" xfId="865" xr:uid="{00000000-0005-0000-0000-0000BE040000}"/>
    <cellStyle name="Navadno 3 11 10 3" xfId="866" xr:uid="{00000000-0005-0000-0000-0000BF040000}"/>
    <cellStyle name="Navadno 3 11 10 3 2" xfId="867" xr:uid="{00000000-0005-0000-0000-0000C0040000}"/>
    <cellStyle name="Navadno 3 11 10 3 3" xfId="868" xr:uid="{00000000-0005-0000-0000-0000C1040000}"/>
    <cellStyle name="Navadno 3 11 10 4" xfId="869" xr:uid="{00000000-0005-0000-0000-0000C2040000}"/>
    <cellStyle name="Navadno 3 11 10 4 2" xfId="870" xr:uid="{00000000-0005-0000-0000-0000C3040000}"/>
    <cellStyle name="Navadno 3 11 10 4 3" xfId="871" xr:uid="{00000000-0005-0000-0000-0000C4040000}"/>
    <cellStyle name="Navadno 3 11 10 5" xfId="872" xr:uid="{00000000-0005-0000-0000-0000C5040000}"/>
    <cellStyle name="Navadno 3 11 10 6" xfId="873" xr:uid="{00000000-0005-0000-0000-0000C6040000}"/>
    <cellStyle name="Navadno 3 11 11" xfId="874" xr:uid="{00000000-0005-0000-0000-0000C7040000}"/>
    <cellStyle name="Navadno 3 11 11 2" xfId="875" xr:uid="{00000000-0005-0000-0000-0000C8040000}"/>
    <cellStyle name="Navadno 3 11 11 2 2" xfId="876" xr:uid="{00000000-0005-0000-0000-0000C9040000}"/>
    <cellStyle name="Navadno 3 11 11 2 2 2" xfId="877" xr:uid="{00000000-0005-0000-0000-0000CA040000}"/>
    <cellStyle name="Navadno 3 11 11 2 2 3" xfId="878" xr:uid="{00000000-0005-0000-0000-0000CB040000}"/>
    <cellStyle name="Navadno 3 11 11 2 3" xfId="879" xr:uid="{00000000-0005-0000-0000-0000CC040000}"/>
    <cellStyle name="Navadno 3 11 11 2 4" xfId="880" xr:uid="{00000000-0005-0000-0000-0000CD040000}"/>
    <cellStyle name="Navadno 3 11 11 3" xfId="881" xr:uid="{00000000-0005-0000-0000-0000CE040000}"/>
    <cellStyle name="Navadno 3 11 11 3 2" xfId="882" xr:uid="{00000000-0005-0000-0000-0000CF040000}"/>
    <cellStyle name="Navadno 3 11 11 3 3" xfId="883" xr:uid="{00000000-0005-0000-0000-0000D0040000}"/>
    <cellStyle name="Navadno 3 11 11 4" xfId="884" xr:uid="{00000000-0005-0000-0000-0000D1040000}"/>
    <cellStyle name="Navadno 3 11 11 4 2" xfId="885" xr:uid="{00000000-0005-0000-0000-0000D2040000}"/>
    <cellStyle name="Navadno 3 11 11 4 3" xfId="886" xr:uid="{00000000-0005-0000-0000-0000D3040000}"/>
    <cellStyle name="Navadno 3 11 11 5" xfId="887" xr:uid="{00000000-0005-0000-0000-0000D4040000}"/>
    <cellStyle name="Navadno 3 11 11 6" xfId="888" xr:uid="{00000000-0005-0000-0000-0000D5040000}"/>
    <cellStyle name="Navadno 3 11 12" xfId="889" xr:uid="{00000000-0005-0000-0000-0000D6040000}"/>
    <cellStyle name="Navadno 3 11 12 2" xfId="890" xr:uid="{00000000-0005-0000-0000-0000D7040000}"/>
    <cellStyle name="Navadno 3 11 12 2 2" xfId="891" xr:uid="{00000000-0005-0000-0000-0000D8040000}"/>
    <cellStyle name="Navadno 3 11 12 2 3" xfId="892" xr:uid="{00000000-0005-0000-0000-0000D9040000}"/>
    <cellStyle name="Navadno 3 11 12 3" xfId="893" xr:uid="{00000000-0005-0000-0000-0000DA040000}"/>
    <cellStyle name="Navadno 3 11 12 4" xfId="894" xr:uid="{00000000-0005-0000-0000-0000DB040000}"/>
    <cellStyle name="Navadno 3 11 13" xfId="895" xr:uid="{00000000-0005-0000-0000-0000DC040000}"/>
    <cellStyle name="Navadno 3 11 13 2" xfId="896" xr:uid="{00000000-0005-0000-0000-0000DD040000}"/>
    <cellStyle name="Navadno 3 11 13 3" xfId="897" xr:uid="{00000000-0005-0000-0000-0000DE040000}"/>
    <cellStyle name="Navadno 3 11 14" xfId="898" xr:uid="{00000000-0005-0000-0000-0000DF040000}"/>
    <cellStyle name="Navadno 3 11 14 2" xfId="899" xr:uid="{00000000-0005-0000-0000-0000E0040000}"/>
    <cellStyle name="Navadno 3 11 14 3" xfId="900" xr:uid="{00000000-0005-0000-0000-0000E1040000}"/>
    <cellStyle name="Navadno 3 11 15" xfId="901" xr:uid="{00000000-0005-0000-0000-0000E2040000}"/>
    <cellStyle name="Navadno 3 11 16" xfId="902" xr:uid="{00000000-0005-0000-0000-0000E3040000}"/>
    <cellStyle name="Navadno 3 11 17" xfId="2015" xr:uid="{00000000-0005-0000-0000-0000E4040000}"/>
    <cellStyle name="Navadno 3 11 2" xfId="903" xr:uid="{00000000-0005-0000-0000-0000E5040000}"/>
    <cellStyle name="Navadno 3 11 2 2" xfId="904" xr:uid="{00000000-0005-0000-0000-0000E6040000}"/>
    <cellStyle name="Navadno 3 11 2 2 2" xfId="905" xr:uid="{00000000-0005-0000-0000-0000E7040000}"/>
    <cellStyle name="Navadno 3 11 2 2 2 2" xfId="906" xr:uid="{00000000-0005-0000-0000-0000E8040000}"/>
    <cellStyle name="Navadno 3 11 2 2 2 3" xfId="907" xr:uid="{00000000-0005-0000-0000-0000E9040000}"/>
    <cellStyle name="Navadno 3 11 2 2 3" xfId="908" xr:uid="{00000000-0005-0000-0000-0000EA040000}"/>
    <cellStyle name="Navadno 3 11 2 2 4" xfId="909" xr:uid="{00000000-0005-0000-0000-0000EB040000}"/>
    <cellStyle name="Navadno 3 11 2 3" xfId="910" xr:uid="{00000000-0005-0000-0000-0000EC040000}"/>
    <cellStyle name="Navadno 3 11 2 3 2" xfId="911" xr:uid="{00000000-0005-0000-0000-0000ED040000}"/>
    <cellStyle name="Navadno 3 11 2 3 3" xfId="912" xr:uid="{00000000-0005-0000-0000-0000EE040000}"/>
    <cellStyle name="Navadno 3 11 2 4" xfId="913" xr:uid="{00000000-0005-0000-0000-0000EF040000}"/>
    <cellStyle name="Navadno 3 11 2 4 2" xfId="914" xr:uid="{00000000-0005-0000-0000-0000F0040000}"/>
    <cellStyle name="Navadno 3 11 2 4 3" xfId="915" xr:uid="{00000000-0005-0000-0000-0000F1040000}"/>
    <cellStyle name="Navadno 3 11 2 5" xfId="916" xr:uid="{00000000-0005-0000-0000-0000F2040000}"/>
    <cellStyle name="Navadno 3 11 2 6" xfId="917" xr:uid="{00000000-0005-0000-0000-0000F3040000}"/>
    <cellStyle name="Navadno 3 11 3" xfId="918" xr:uid="{00000000-0005-0000-0000-0000F4040000}"/>
    <cellStyle name="Navadno 3 11 3 2" xfId="919" xr:uid="{00000000-0005-0000-0000-0000F5040000}"/>
    <cellStyle name="Navadno 3 11 3 2 2" xfId="920" xr:uid="{00000000-0005-0000-0000-0000F6040000}"/>
    <cellStyle name="Navadno 3 11 3 2 2 2" xfId="921" xr:uid="{00000000-0005-0000-0000-0000F7040000}"/>
    <cellStyle name="Navadno 3 11 3 2 2 3" xfId="922" xr:uid="{00000000-0005-0000-0000-0000F8040000}"/>
    <cellStyle name="Navadno 3 11 3 2 3" xfId="923" xr:uid="{00000000-0005-0000-0000-0000F9040000}"/>
    <cellStyle name="Navadno 3 11 3 2 4" xfId="924" xr:uid="{00000000-0005-0000-0000-0000FA040000}"/>
    <cellStyle name="Navadno 3 11 3 3" xfId="925" xr:uid="{00000000-0005-0000-0000-0000FB040000}"/>
    <cellStyle name="Navadno 3 11 3 3 2" xfId="926" xr:uid="{00000000-0005-0000-0000-0000FC040000}"/>
    <cellStyle name="Navadno 3 11 3 3 3" xfId="927" xr:uid="{00000000-0005-0000-0000-0000FD040000}"/>
    <cellStyle name="Navadno 3 11 3 4" xfId="928" xr:uid="{00000000-0005-0000-0000-0000FE040000}"/>
    <cellStyle name="Navadno 3 11 3 4 2" xfId="929" xr:uid="{00000000-0005-0000-0000-0000FF040000}"/>
    <cellStyle name="Navadno 3 11 3 4 3" xfId="930" xr:uid="{00000000-0005-0000-0000-000000050000}"/>
    <cellStyle name="Navadno 3 11 3 5" xfId="931" xr:uid="{00000000-0005-0000-0000-000001050000}"/>
    <cellStyle name="Navadno 3 11 3 6" xfId="932" xr:uid="{00000000-0005-0000-0000-000002050000}"/>
    <cellStyle name="Navadno 3 11 4" xfId="933" xr:uid="{00000000-0005-0000-0000-000003050000}"/>
    <cellStyle name="Navadno 3 11 4 2" xfId="934" xr:uid="{00000000-0005-0000-0000-000004050000}"/>
    <cellStyle name="Navadno 3 11 4 2 2" xfId="935" xr:uid="{00000000-0005-0000-0000-000005050000}"/>
    <cellStyle name="Navadno 3 11 4 2 2 2" xfId="936" xr:uid="{00000000-0005-0000-0000-000006050000}"/>
    <cellStyle name="Navadno 3 11 4 2 2 3" xfId="937" xr:uid="{00000000-0005-0000-0000-000007050000}"/>
    <cellStyle name="Navadno 3 11 4 2 3" xfId="938" xr:uid="{00000000-0005-0000-0000-000008050000}"/>
    <cellStyle name="Navadno 3 11 4 2 4" xfId="939" xr:uid="{00000000-0005-0000-0000-000009050000}"/>
    <cellStyle name="Navadno 3 11 4 3" xfId="940" xr:uid="{00000000-0005-0000-0000-00000A050000}"/>
    <cellStyle name="Navadno 3 11 4 3 2" xfId="941" xr:uid="{00000000-0005-0000-0000-00000B050000}"/>
    <cellStyle name="Navadno 3 11 4 3 3" xfId="942" xr:uid="{00000000-0005-0000-0000-00000C050000}"/>
    <cellStyle name="Navadno 3 11 4 4" xfId="943" xr:uid="{00000000-0005-0000-0000-00000D050000}"/>
    <cellStyle name="Navadno 3 11 4 4 2" xfId="944" xr:uid="{00000000-0005-0000-0000-00000E050000}"/>
    <cellStyle name="Navadno 3 11 4 4 3" xfId="945" xr:uid="{00000000-0005-0000-0000-00000F050000}"/>
    <cellStyle name="Navadno 3 11 4 5" xfId="946" xr:uid="{00000000-0005-0000-0000-000010050000}"/>
    <cellStyle name="Navadno 3 11 4 6" xfId="947" xr:uid="{00000000-0005-0000-0000-000011050000}"/>
    <cellStyle name="Navadno 3 11 5" xfId="948" xr:uid="{00000000-0005-0000-0000-000012050000}"/>
    <cellStyle name="Navadno 3 11 5 2" xfId="949" xr:uid="{00000000-0005-0000-0000-000013050000}"/>
    <cellStyle name="Navadno 3 11 5 2 2" xfId="950" xr:uid="{00000000-0005-0000-0000-000014050000}"/>
    <cellStyle name="Navadno 3 11 5 2 2 2" xfId="951" xr:uid="{00000000-0005-0000-0000-000015050000}"/>
    <cellStyle name="Navadno 3 11 5 2 2 3" xfId="952" xr:uid="{00000000-0005-0000-0000-000016050000}"/>
    <cellStyle name="Navadno 3 11 5 2 3" xfId="953" xr:uid="{00000000-0005-0000-0000-000017050000}"/>
    <cellStyle name="Navadno 3 11 5 2 4" xfId="954" xr:uid="{00000000-0005-0000-0000-000018050000}"/>
    <cellStyle name="Navadno 3 11 5 3" xfId="955" xr:uid="{00000000-0005-0000-0000-000019050000}"/>
    <cellStyle name="Navadno 3 11 5 3 2" xfId="956" xr:uid="{00000000-0005-0000-0000-00001A050000}"/>
    <cellStyle name="Navadno 3 11 5 3 3" xfId="957" xr:uid="{00000000-0005-0000-0000-00001B050000}"/>
    <cellStyle name="Navadno 3 11 5 4" xfId="958" xr:uid="{00000000-0005-0000-0000-00001C050000}"/>
    <cellStyle name="Navadno 3 11 5 4 2" xfId="959" xr:uid="{00000000-0005-0000-0000-00001D050000}"/>
    <cellStyle name="Navadno 3 11 5 4 3" xfId="960" xr:uid="{00000000-0005-0000-0000-00001E050000}"/>
    <cellStyle name="Navadno 3 11 5 5" xfId="961" xr:uid="{00000000-0005-0000-0000-00001F050000}"/>
    <cellStyle name="Navadno 3 11 5 6" xfId="962" xr:uid="{00000000-0005-0000-0000-000020050000}"/>
    <cellStyle name="Navadno 3 11 6" xfId="963" xr:uid="{00000000-0005-0000-0000-000021050000}"/>
    <cellStyle name="Navadno 3 11 6 2" xfId="964" xr:uid="{00000000-0005-0000-0000-000022050000}"/>
    <cellStyle name="Navadno 3 11 6 2 2" xfId="965" xr:uid="{00000000-0005-0000-0000-000023050000}"/>
    <cellStyle name="Navadno 3 11 6 2 2 2" xfId="966" xr:uid="{00000000-0005-0000-0000-000024050000}"/>
    <cellStyle name="Navadno 3 11 6 2 2 3" xfId="967" xr:uid="{00000000-0005-0000-0000-000025050000}"/>
    <cellStyle name="Navadno 3 11 6 2 3" xfId="968" xr:uid="{00000000-0005-0000-0000-000026050000}"/>
    <cellStyle name="Navadno 3 11 6 2 4" xfId="969" xr:uid="{00000000-0005-0000-0000-000027050000}"/>
    <cellStyle name="Navadno 3 11 6 3" xfId="970" xr:uid="{00000000-0005-0000-0000-000028050000}"/>
    <cellStyle name="Navadno 3 11 6 3 2" xfId="971" xr:uid="{00000000-0005-0000-0000-000029050000}"/>
    <cellStyle name="Navadno 3 11 6 3 3" xfId="972" xr:uid="{00000000-0005-0000-0000-00002A050000}"/>
    <cellStyle name="Navadno 3 11 6 4" xfId="973" xr:uid="{00000000-0005-0000-0000-00002B050000}"/>
    <cellStyle name="Navadno 3 11 6 4 2" xfId="974" xr:uid="{00000000-0005-0000-0000-00002C050000}"/>
    <cellStyle name="Navadno 3 11 6 4 3" xfId="975" xr:uid="{00000000-0005-0000-0000-00002D050000}"/>
    <cellStyle name="Navadno 3 11 6 5" xfId="976" xr:uid="{00000000-0005-0000-0000-00002E050000}"/>
    <cellStyle name="Navadno 3 11 6 6" xfId="977" xr:uid="{00000000-0005-0000-0000-00002F050000}"/>
    <cellStyle name="Navadno 3 11 7" xfId="978" xr:uid="{00000000-0005-0000-0000-000030050000}"/>
    <cellStyle name="Navadno 3 11 7 2" xfId="979" xr:uid="{00000000-0005-0000-0000-000031050000}"/>
    <cellStyle name="Navadno 3 11 7 2 2" xfId="980" xr:uid="{00000000-0005-0000-0000-000032050000}"/>
    <cellStyle name="Navadno 3 11 7 2 2 2" xfId="981" xr:uid="{00000000-0005-0000-0000-000033050000}"/>
    <cellStyle name="Navadno 3 11 7 2 2 3" xfId="982" xr:uid="{00000000-0005-0000-0000-000034050000}"/>
    <cellStyle name="Navadno 3 11 7 2 3" xfId="983" xr:uid="{00000000-0005-0000-0000-000035050000}"/>
    <cellStyle name="Navadno 3 11 7 2 4" xfId="984" xr:uid="{00000000-0005-0000-0000-000036050000}"/>
    <cellStyle name="Navadno 3 11 7 3" xfId="985" xr:uid="{00000000-0005-0000-0000-000037050000}"/>
    <cellStyle name="Navadno 3 11 7 3 2" xfId="986" xr:uid="{00000000-0005-0000-0000-000038050000}"/>
    <cellStyle name="Navadno 3 11 7 3 3" xfId="987" xr:uid="{00000000-0005-0000-0000-000039050000}"/>
    <cellStyle name="Navadno 3 11 7 4" xfId="988" xr:uid="{00000000-0005-0000-0000-00003A050000}"/>
    <cellStyle name="Navadno 3 11 7 4 2" xfId="989" xr:uid="{00000000-0005-0000-0000-00003B050000}"/>
    <cellStyle name="Navadno 3 11 7 4 3" xfId="990" xr:uid="{00000000-0005-0000-0000-00003C050000}"/>
    <cellStyle name="Navadno 3 11 7 5" xfId="991" xr:uid="{00000000-0005-0000-0000-00003D050000}"/>
    <cellStyle name="Navadno 3 11 7 6" xfId="992" xr:uid="{00000000-0005-0000-0000-00003E050000}"/>
    <cellStyle name="Navadno 3 11 8" xfId="993" xr:uid="{00000000-0005-0000-0000-00003F050000}"/>
    <cellStyle name="Navadno 3 11 8 2" xfId="994" xr:uid="{00000000-0005-0000-0000-000040050000}"/>
    <cellStyle name="Navadno 3 11 8 2 2" xfId="995" xr:uid="{00000000-0005-0000-0000-000041050000}"/>
    <cellStyle name="Navadno 3 11 8 2 2 2" xfId="996" xr:uid="{00000000-0005-0000-0000-000042050000}"/>
    <cellStyle name="Navadno 3 11 8 2 2 3" xfId="997" xr:uid="{00000000-0005-0000-0000-000043050000}"/>
    <cellStyle name="Navadno 3 11 8 2 3" xfId="998" xr:uid="{00000000-0005-0000-0000-000044050000}"/>
    <cellStyle name="Navadno 3 11 8 2 4" xfId="999" xr:uid="{00000000-0005-0000-0000-000045050000}"/>
    <cellStyle name="Navadno 3 11 8 3" xfId="1000" xr:uid="{00000000-0005-0000-0000-000046050000}"/>
    <cellStyle name="Navadno 3 11 8 3 2" xfId="1001" xr:uid="{00000000-0005-0000-0000-000047050000}"/>
    <cellStyle name="Navadno 3 11 8 3 3" xfId="1002" xr:uid="{00000000-0005-0000-0000-000048050000}"/>
    <cellStyle name="Navadno 3 11 8 4" xfId="1003" xr:uid="{00000000-0005-0000-0000-000049050000}"/>
    <cellStyle name="Navadno 3 11 8 4 2" xfId="1004" xr:uid="{00000000-0005-0000-0000-00004A050000}"/>
    <cellStyle name="Navadno 3 11 8 4 3" xfId="1005" xr:uid="{00000000-0005-0000-0000-00004B050000}"/>
    <cellStyle name="Navadno 3 11 8 5" xfId="1006" xr:uid="{00000000-0005-0000-0000-00004C050000}"/>
    <cellStyle name="Navadno 3 11 8 6" xfId="1007" xr:uid="{00000000-0005-0000-0000-00004D050000}"/>
    <cellStyle name="Navadno 3 11 9" xfId="1008" xr:uid="{00000000-0005-0000-0000-00004E050000}"/>
    <cellStyle name="Navadno 3 11 9 2" xfId="1009" xr:uid="{00000000-0005-0000-0000-00004F050000}"/>
    <cellStyle name="Navadno 3 11 9 2 2" xfId="1010" xr:uid="{00000000-0005-0000-0000-000050050000}"/>
    <cellStyle name="Navadno 3 11 9 2 2 2" xfId="1011" xr:uid="{00000000-0005-0000-0000-000051050000}"/>
    <cellStyle name="Navadno 3 11 9 2 2 3" xfId="1012" xr:uid="{00000000-0005-0000-0000-000052050000}"/>
    <cellStyle name="Navadno 3 11 9 2 3" xfId="1013" xr:uid="{00000000-0005-0000-0000-000053050000}"/>
    <cellStyle name="Navadno 3 11 9 2 4" xfId="1014" xr:uid="{00000000-0005-0000-0000-000054050000}"/>
    <cellStyle name="Navadno 3 11 9 3" xfId="1015" xr:uid="{00000000-0005-0000-0000-000055050000}"/>
    <cellStyle name="Navadno 3 11 9 3 2" xfId="1016" xr:uid="{00000000-0005-0000-0000-000056050000}"/>
    <cellStyle name="Navadno 3 11 9 3 3" xfId="1017" xr:uid="{00000000-0005-0000-0000-000057050000}"/>
    <cellStyle name="Navadno 3 11 9 4" xfId="1018" xr:uid="{00000000-0005-0000-0000-000058050000}"/>
    <cellStyle name="Navadno 3 11 9 4 2" xfId="1019" xr:uid="{00000000-0005-0000-0000-000059050000}"/>
    <cellStyle name="Navadno 3 11 9 4 3" xfId="1020" xr:uid="{00000000-0005-0000-0000-00005A050000}"/>
    <cellStyle name="Navadno 3 11 9 5" xfId="1021" xr:uid="{00000000-0005-0000-0000-00005B050000}"/>
    <cellStyle name="Navadno 3 11 9 6" xfId="1022" xr:uid="{00000000-0005-0000-0000-00005C050000}"/>
    <cellStyle name="Navadno 3 12" xfId="2016" xr:uid="{00000000-0005-0000-0000-00005D050000}"/>
    <cellStyle name="Navadno 3 13" xfId="2013" xr:uid="{00000000-0005-0000-0000-00005E050000}"/>
    <cellStyle name="Navadno 3 2" xfId="328" xr:uid="{00000000-0005-0000-0000-00005F050000}"/>
    <cellStyle name="Navadno 3 2 2" xfId="329" xr:uid="{00000000-0005-0000-0000-000060050000}"/>
    <cellStyle name="Navadno 3 2 2 2" xfId="1411" xr:uid="{00000000-0005-0000-0000-000061050000}"/>
    <cellStyle name="Navadno 3 2 2 2 2" xfId="2020" xr:uid="{00000000-0005-0000-0000-000062050000}"/>
    <cellStyle name="Navadno 3 2 2 2 2 2" xfId="2021" xr:uid="{00000000-0005-0000-0000-000063050000}"/>
    <cellStyle name="Navadno 3 2 2 2 3" xfId="2022" xr:uid="{00000000-0005-0000-0000-000064050000}"/>
    <cellStyle name="Navadno 3 2 2 2 4" xfId="2023" xr:uid="{00000000-0005-0000-0000-000065050000}"/>
    <cellStyle name="Navadno 3 2 2 2 5" xfId="2019" xr:uid="{00000000-0005-0000-0000-000066050000}"/>
    <cellStyle name="Navadno 3 2 2 3" xfId="2024" xr:uid="{00000000-0005-0000-0000-000067050000}"/>
    <cellStyle name="Navadno 3 2 2 3 2" xfId="2025" xr:uid="{00000000-0005-0000-0000-000068050000}"/>
    <cellStyle name="Navadno 3 2 2 4" xfId="2026" xr:uid="{00000000-0005-0000-0000-000069050000}"/>
    <cellStyle name="Navadno 3 2 2 5" xfId="2027" xr:uid="{00000000-0005-0000-0000-00006A050000}"/>
    <cellStyle name="Navadno 3 2 2 6" xfId="2018" xr:uid="{00000000-0005-0000-0000-00006B050000}"/>
    <cellStyle name="Navadno 3 2 3" xfId="1412" xr:uid="{00000000-0005-0000-0000-00006C050000}"/>
    <cellStyle name="Navadno 3 2 3 2" xfId="2029" xr:uid="{00000000-0005-0000-0000-00006D050000}"/>
    <cellStyle name="Navadno 3 2 3 2 2" xfId="2030" xr:uid="{00000000-0005-0000-0000-00006E050000}"/>
    <cellStyle name="Navadno 3 2 3 3" xfId="2031" xr:uid="{00000000-0005-0000-0000-00006F050000}"/>
    <cellStyle name="Navadno 3 2 3 4" xfId="2032" xr:uid="{00000000-0005-0000-0000-000070050000}"/>
    <cellStyle name="Navadno 3 2 3 5" xfId="2028" xr:uid="{00000000-0005-0000-0000-000071050000}"/>
    <cellStyle name="Navadno 3 2 4" xfId="1410" xr:uid="{00000000-0005-0000-0000-000072050000}"/>
    <cellStyle name="Navadno 3 2 4 2" xfId="2034" xr:uid="{00000000-0005-0000-0000-000073050000}"/>
    <cellStyle name="Navadno 3 2 4 3" xfId="2035" xr:uid="{00000000-0005-0000-0000-000074050000}"/>
    <cellStyle name="Navadno 3 2 4 4" xfId="2033" xr:uid="{00000000-0005-0000-0000-000075050000}"/>
    <cellStyle name="Navadno 3 2 5" xfId="1251" xr:uid="{00000000-0005-0000-0000-000076050000}"/>
    <cellStyle name="Navadno 3 2 5 2" xfId="2036" xr:uid="{00000000-0005-0000-0000-000077050000}"/>
    <cellStyle name="Navadno 3 2 6" xfId="1023" xr:uid="{00000000-0005-0000-0000-000078050000}"/>
    <cellStyle name="Navadno 3 2 6 2" xfId="2037" xr:uid="{00000000-0005-0000-0000-000079050000}"/>
    <cellStyle name="Navadno 3 2 7" xfId="2038" xr:uid="{00000000-0005-0000-0000-00007A050000}"/>
    <cellStyle name="Navadno 3 2 8" xfId="2039" xr:uid="{00000000-0005-0000-0000-00007B050000}"/>
    <cellStyle name="Navadno 3 2 9" xfId="2017" xr:uid="{00000000-0005-0000-0000-00007C050000}"/>
    <cellStyle name="Navadno 3 2_GRADBENA DELA ELEKTRO OMARE " xfId="2040" xr:uid="{00000000-0005-0000-0000-00007D050000}"/>
    <cellStyle name="Navadno 3 3" xfId="330" xr:uid="{00000000-0005-0000-0000-00007E050000}"/>
    <cellStyle name="Navadno 3 3 2" xfId="1025" xr:uid="{00000000-0005-0000-0000-00007F050000}"/>
    <cellStyle name="Navadno 3 3 2 2" xfId="1413" xr:uid="{00000000-0005-0000-0000-000080050000}"/>
    <cellStyle name="Navadno 3 3 2 2 2" xfId="2044" xr:uid="{00000000-0005-0000-0000-000081050000}"/>
    <cellStyle name="Navadno 3 3 2 2 2 2" xfId="2045" xr:uid="{00000000-0005-0000-0000-000082050000}"/>
    <cellStyle name="Navadno 3 3 2 2 3" xfId="2046" xr:uid="{00000000-0005-0000-0000-000083050000}"/>
    <cellStyle name="Navadno 3 3 2 2 4" xfId="2043" xr:uid="{00000000-0005-0000-0000-000084050000}"/>
    <cellStyle name="Navadno 3 3 2 3" xfId="2047" xr:uid="{00000000-0005-0000-0000-000085050000}"/>
    <cellStyle name="Navadno 3 3 2 3 2" xfId="2048" xr:uid="{00000000-0005-0000-0000-000086050000}"/>
    <cellStyle name="Navadno 3 3 2 4" xfId="2049" xr:uid="{00000000-0005-0000-0000-000087050000}"/>
    <cellStyle name="Navadno 3 3 2 5" xfId="2050" xr:uid="{00000000-0005-0000-0000-000088050000}"/>
    <cellStyle name="Navadno 3 3 2 6" xfId="2042" xr:uid="{00000000-0005-0000-0000-000089050000}"/>
    <cellStyle name="Navadno 3 3 3" xfId="1252" xr:uid="{00000000-0005-0000-0000-00008A050000}"/>
    <cellStyle name="Navadno 3 3 3 2" xfId="2052" xr:uid="{00000000-0005-0000-0000-00008B050000}"/>
    <cellStyle name="Navadno 3 3 3 2 2" xfId="2053" xr:uid="{00000000-0005-0000-0000-00008C050000}"/>
    <cellStyle name="Navadno 3 3 3 3" xfId="2054" xr:uid="{00000000-0005-0000-0000-00008D050000}"/>
    <cellStyle name="Navadno 3 3 3 4" xfId="2055" xr:uid="{00000000-0005-0000-0000-00008E050000}"/>
    <cellStyle name="Navadno 3 3 3 5" xfId="2051" xr:uid="{00000000-0005-0000-0000-00008F050000}"/>
    <cellStyle name="Navadno 3 3 4" xfId="1024" xr:uid="{00000000-0005-0000-0000-000090050000}"/>
    <cellStyle name="Navadno 3 3 4 2" xfId="2057" xr:uid="{00000000-0005-0000-0000-000091050000}"/>
    <cellStyle name="Navadno 3 3 4 3" xfId="2056" xr:uid="{00000000-0005-0000-0000-000092050000}"/>
    <cellStyle name="Navadno 3 3 5" xfId="2058" xr:uid="{00000000-0005-0000-0000-000093050000}"/>
    <cellStyle name="Navadno 3 3 6" xfId="2059" xr:uid="{00000000-0005-0000-0000-000094050000}"/>
    <cellStyle name="Navadno 3 3 7" xfId="2060" xr:uid="{00000000-0005-0000-0000-000095050000}"/>
    <cellStyle name="Navadno 3 3 8" xfId="2061" xr:uid="{00000000-0005-0000-0000-000096050000}"/>
    <cellStyle name="Navadno 3 3 9" xfId="2041" xr:uid="{00000000-0005-0000-0000-000097050000}"/>
    <cellStyle name="Navadno 3 3_GRADBENA DELA ELEKTRO OMARE " xfId="2062" xr:uid="{00000000-0005-0000-0000-000098050000}"/>
    <cellStyle name="Navadno 3 4" xfId="571" xr:uid="{00000000-0005-0000-0000-000099050000}"/>
    <cellStyle name="Navadno 3 4 2" xfId="1414" xr:uid="{00000000-0005-0000-0000-00009A050000}"/>
    <cellStyle name="Navadno 3 4 2 2" xfId="2065" xr:uid="{00000000-0005-0000-0000-00009B050000}"/>
    <cellStyle name="Navadno 3 4 2 2 2" xfId="2066" xr:uid="{00000000-0005-0000-0000-00009C050000}"/>
    <cellStyle name="Navadno 3 4 2 3" xfId="2067" xr:uid="{00000000-0005-0000-0000-00009D050000}"/>
    <cellStyle name="Navadno 3 4 2 4" xfId="2064" xr:uid="{00000000-0005-0000-0000-00009E050000}"/>
    <cellStyle name="Navadno 3 4 3" xfId="1026" xr:uid="{00000000-0005-0000-0000-00009F050000}"/>
    <cellStyle name="Navadno 3 4 3 2" xfId="2069" xr:uid="{00000000-0005-0000-0000-0000A0050000}"/>
    <cellStyle name="Navadno 3 4 3 3" xfId="2068" xr:uid="{00000000-0005-0000-0000-0000A1050000}"/>
    <cellStyle name="Navadno 3 4 4" xfId="2070" xr:uid="{00000000-0005-0000-0000-0000A2050000}"/>
    <cellStyle name="Navadno 3 4 5" xfId="2071" xr:uid="{00000000-0005-0000-0000-0000A3050000}"/>
    <cellStyle name="Navadno 3 4 6" xfId="2063" xr:uid="{00000000-0005-0000-0000-0000A4050000}"/>
    <cellStyle name="Navadno 3 5" xfId="1409" xr:uid="{00000000-0005-0000-0000-0000A5050000}"/>
    <cellStyle name="Navadno 3 5 2" xfId="2073" xr:uid="{00000000-0005-0000-0000-0000A6050000}"/>
    <cellStyle name="Navadno 3 5 2 2" xfId="2074" xr:uid="{00000000-0005-0000-0000-0000A7050000}"/>
    <cellStyle name="Navadno 3 5 3" xfId="2075" xr:uid="{00000000-0005-0000-0000-0000A8050000}"/>
    <cellStyle name="Navadno 3 5 4" xfId="2076" xr:uid="{00000000-0005-0000-0000-0000A9050000}"/>
    <cellStyle name="Navadno 3 5 5" xfId="2072" xr:uid="{00000000-0005-0000-0000-0000AA050000}"/>
    <cellStyle name="Navadno 3 6" xfId="1250" xr:uid="{00000000-0005-0000-0000-0000AB050000}"/>
    <cellStyle name="Navadno 3 6 2" xfId="2078" xr:uid="{00000000-0005-0000-0000-0000AC050000}"/>
    <cellStyle name="Navadno 3 6 2 2" xfId="2079" xr:uid="{00000000-0005-0000-0000-0000AD050000}"/>
    <cellStyle name="Navadno 3 6 3" xfId="2080" xr:uid="{00000000-0005-0000-0000-0000AE050000}"/>
    <cellStyle name="Navadno 3 6 4" xfId="2077" xr:uid="{00000000-0005-0000-0000-0000AF050000}"/>
    <cellStyle name="Navadno 3 7" xfId="857" xr:uid="{00000000-0005-0000-0000-0000B0050000}"/>
    <cellStyle name="Navadno 3 7 2" xfId="2081" xr:uid="{00000000-0005-0000-0000-0000B1050000}"/>
    <cellStyle name="Navadno 3 8" xfId="1555" xr:uid="{00000000-0005-0000-0000-0000B2050000}"/>
    <cellStyle name="Navadno 3 8 2" xfId="2082" xr:uid="{00000000-0005-0000-0000-0000B3050000}"/>
    <cellStyle name="Navadno 3 9" xfId="2083" xr:uid="{00000000-0005-0000-0000-0000B4050000}"/>
    <cellStyle name="Navadno 3_Sum" xfId="331" xr:uid="{00000000-0005-0000-0000-0000B5050000}"/>
    <cellStyle name="Navadno 30" xfId="1027" xr:uid="{00000000-0005-0000-0000-0000B6050000}"/>
    <cellStyle name="Navadno 30 2" xfId="2084" xr:uid="{00000000-0005-0000-0000-0000B7050000}"/>
    <cellStyle name="Navadno 31" xfId="1028" xr:uid="{00000000-0005-0000-0000-0000B8050000}"/>
    <cellStyle name="Navadno 31 2" xfId="2085" xr:uid="{00000000-0005-0000-0000-0000B9050000}"/>
    <cellStyle name="Navadno 32" xfId="1029" xr:uid="{00000000-0005-0000-0000-0000BA050000}"/>
    <cellStyle name="Navadno 32 2" xfId="2086" xr:uid="{00000000-0005-0000-0000-0000BB050000}"/>
    <cellStyle name="Navadno 33" xfId="1030" xr:uid="{00000000-0005-0000-0000-0000BC050000}"/>
    <cellStyle name="Navadno 34" xfId="1031" xr:uid="{00000000-0005-0000-0000-0000BD050000}"/>
    <cellStyle name="Navadno 35" xfId="1032" xr:uid="{00000000-0005-0000-0000-0000BE050000}"/>
    <cellStyle name="Navadno 36" xfId="1033" xr:uid="{00000000-0005-0000-0000-0000BF050000}"/>
    <cellStyle name="Navadno 37" xfId="1034" xr:uid="{00000000-0005-0000-0000-0000C0050000}"/>
    <cellStyle name="Navadno 38" xfId="1035" xr:uid="{00000000-0005-0000-0000-0000C1050000}"/>
    <cellStyle name="Navadno 39" xfId="1036" xr:uid="{00000000-0005-0000-0000-0000C2050000}"/>
    <cellStyle name="Navadno 4" xfId="332" xr:uid="{00000000-0005-0000-0000-0000C3050000}"/>
    <cellStyle name="Navadno 4 10" xfId="1037" xr:uid="{00000000-0005-0000-0000-0000C4050000}"/>
    <cellStyle name="Navadno 4 2" xfId="333" xr:uid="{00000000-0005-0000-0000-0000C5050000}"/>
    <cellStyle name="Navadno 4 2 2" xfId="1416" xr:uid="{00000000-0005-0000-0000-0000C6050000}"/>
    <cellStyle name="Navadno 4 2 2 2" xfId="2087" xr:uid="{00000000-0005-0000-0000-0000C7050000}"/>
    <cellStyle name="Navadno 4 2 3" xfId="1415" xr:uid="{00000000-0005-0000-0000-0000C8050000}"/>
    <cellStyle name="Navadno 4 2 3 2" xfId="2088" xr:uid="{00000000-0005-0000-0000-0000C9050000}"/>
    <cellStyle name="Navadno 4 2 4" xfId="1253" xr:uid="{00000000-0005-0000-0000-0000CA050000}"/>
    <cellStyle name="Navadno 4 2 5" xfId="1038" xr:uid="{00000000-0005-0000-0000-0000CB050000}"/>
    <cellStyle name="Navadno 4 3" xfId="334" xr:uid="{00000000-0005-0000-0000-0000CC050000}"/>
    <cellStyle name="Navadno 4 3 2" xfId="1040" xr:uid="{00000000-0005-0000-0000-0000CD050000}"/>
    <cellStyle name="Navadno 4 3 2 2" xfId="1041" xr:uid="{00000000-0005-0000-0000-0000CE050000}"/>
    <cellStyle name="Navadno 4 3 2 2 2" xfId="2089" xr:uid="{00000000-0005-0000-0000-0000CF050000}"/>
    <cellStyle name="Navadno 4 3 2 3" xfId="1042" xr:uid="{00000000-0005-0000-0000-0000D0050000}"/>
    <cellStyle name="Navadno 4 3 2 4" xfId="1417" xr:uid="{00000000-0005-0000-0000-0000D1050000}"/>
    <cellStyle name="Navadno 4 3 3" xfId="1043" xr:uid="{00000000-0005-0000-0000-0000D2050000}"/>
    <cellStyle name="Navadno 4 3 3 2" xfId="2090" xr:uid="{00000000-0005-0000-0000-0000D3050000}"/>
    <cellStyle name="Navadno 4 3 4" xfId="1044" xr:uid="{00000000-0005-0000-0000-0000D4050000}"/>
    <cellStyle name="Navadno 4 3 5" xfId="1254" xr:uid="{00000000-0005-0000-0000-0000D5050000}"/>
    <cellStyle name="Navadno 4 3 6" xfId="1039" xr:uid="{00000000-0005-0000-0000-0000D6050000}"/>
    <cellStyle name="Navadno 4 4" xfId="1045" xr:uid="{00000000-0005-0000-0000-0000D7050000}"/>
    <cellStyle name="Navadno 4 4 2" xfId="1046" xr:uid="{00000000-0005-0000-0000-0000D8050000}"/>
    <cellStyle name="Navadno 4 4 2 2" xfId="2091" xr:uid="{00000000-0005-0000-0000-0000D9050000}"/>
    <cellStyle name="Navadno 4 4 3" xfId="1047" xr:uid="{00000000-0005-0000-0000-0000DA050000}"/>
    <cellStyle name="Navadno 4 5" xfId="1048" xr:uid="{00000000-0005-0000-0000-0000DB050000}"/>
    <cellStyle name="Navadno 4 5 2" xfId="2092" xr:uid="{00000000-0005-0000-0000-0000DC050000}"/>
    <cellStyle name="Navadno 4 5 2 2" xfId="2093" xr:uid="{00000000-0005-0000-0000-0000DD050000}"/>
    <cellStyle name="Navadno 4 5 3" xfId="2094" xr:uid="{00000000-0005-0000-0000-0000DE050000}"/>
    <cellStyle name="Navadno 4 6" xfId="1049" xr:uid="{00000000-0005-0000-0000-0000DF050000}"/>
    <cellStyle name="Navadno 4 6 2" xfId="2095" xr:uid="{00000000-0005-0000-0000-0000E0050000}"/>
    <cellStyle name="Navadno 4 7" xfId="1050" xr:uid="{00000000-0005-0000-0000-0000E1050000}"/>
    <cellStyle name="Navadno 4 7 2" xfId="2096" xr:uid="{00000000-0005-0000-0000-0000E2050000}"/>
    <cellStyle name="Navadno 4 8" xfId="1051" xr:uid="{00000000-0005-0000-0000-0000E3050000}"/>
    <cellStyle name="Navadno 4 8 2" xfId="2097" xr:uid="{00000000-0005-0000-0000-0000E4050000}"/>
    <cellStyle name="Navadno 4 9" xfId="1052" xr:uid="{00000000-0005-0000-0000-0000E5050000}"/>
    <cellStyle name="Navadno 40" xfId="1053" xr:uid="{00000000-0005-0000-0000-0000E6050000}"/>
    <cellStyle name="Navadno 41" xfId="1054" xr:uid="{00000000-0005-0000-0000-0000E7050000}"/>
    <cellStyle name="Navadno 42" xfId="1055" xr:uid="{00000000-0005-0000-0000-0000E8050000}"/>
    <cellStyle name="Navadno 43" xfId="1056" xr:uid="{00000000-0005-0000-0000-0000E9050000}"/>
    <cellStyle name="Navadno 44" xfId="1057" xr:uid="{00000000-0005-0000-0000-0000EA050000}"/>
    <cellStyle name="Navadno 45" xfId="1058" xr:uid="{00000000-0005-0000-0000-0000EB050000}"/>
    <cellStyle name="Navadno 45 2" xfId="1059" xr:uid="{00000000-0005-0000-0000-0000EC050000}"/>
    <cellStyle name="Navadno 46" xfId="596" xr:uid="{00000000-0005-0000-0000-0000ED050000}"/>
    <cellStyle name="Navadno 46 2" xfId="1060" xr:uid="{00000000-0005-0000-0000-0000EE050000}"/>
    <cellStyle name="Navadno 47" xfId="1061" xr:uid="{00000000-0005-0000-0000-0000EF050000}"/>
    <cellStyle name="Navadno 48" xfId="1062" xr:uid="{00000000-0005-0000-0000-0000F0050000}"/>
    <cellStyle name="Navadno 49" xfId="1063" xr:uid="{00000000-0005-0000-0000-0000F1050000}"/>
    <cellStyle name="Navadno 5" xfId="335" xr:uid="{00000000-0005-0000-0000-0000F2050000}"/>
    <cellStyle name="Navadno 5 2" xfId="336" xr:uid="{00000000-0005-0000-0000-0000F3050000}"/>
    <cellStyle name="Navadno 5 2 2" xfId="337" xr:uid="{00000000-0005-0000-0000-0000F4050000}"/>
    <cellStyle name="Navadno 5 2 2 2" xfId="2099" xr:uid="{00000000-0005-0000-0000-0000F5050000}"/>
    <cellStyle name="Navadno 5 2 3" xfId="338" xr:uid="{00000000-0005-0000-0000-0000F6050000}"/>
    <cellStyle name="Navadno 5 2 3 2" xfId="1256" xr:uid="{00000000-0005-0000-0000-0000F7050000}"/>
    <cellStyle name="Navadno 5 2 3 3" xfId="1066" xr:uid="{00000000-0005-0000-0000-0000F8050000}"/>
    <cellStyle name="Navadno 5 2 3 4" xfId="2100" xr:uid="{00000000-0005-0000-0000-0000F9050000}"/>
    <cellStyle name="Navadno 5 2 4" xfId="1067" xr:uid="{00000000-0005-0000-0000-0000FA050000}"/>
    <cellStyle name="Navadno 5 2 4 2" xfId="1419" xr:uid="{00000000-0005-0000-0000-0000FB050000}"/>
    <cellStyle name="Navadno 5 2 4 3" xfId="2101" xr:uid="{00000000-0005-0000-0000-0000FC050000}"/>
    <cellStyle name="Navadno 5 2 5" xfId="1255" xr:uid="{00000000-0005-0000-0000-0000FD050000}"/>
    <cellStyle name="Navadno 5 2 6" xfId="1065" xr:uid="{00000000-0005-0000-0000-0000FE050000}"/>
    <cellStyle name="Navadno 5 2 7" xfId="2098" xr:uid="{00000000-0005-0000-0000-0000FF050000}"/>
    <cellStyle name="Navadno 5 3" xfId="339" xr:uid="{00000000-0005-0000-0000-000000060000}"/>
    <cellStyle name="Navadno 5 3 2" xfId="1069" xr:uid="{00000000-0005-0000-0000-000001060000}"/>
    <cellStyle name="Navadno 5 3 2 2" xfId="1420" xr:uid="{00000000-0005-0000-0000-000002060000}"/>
    <cellStyle name="Navadno 5 3 3" xfId="1070" xr:uid="{00000000-0005-0000-0000-000003060000}"/>
    <cellStyle name="Navadno 5 3 4" xfId="1257" xr:uid="{00000000-0005-0000-0000-000004060000}"/>
    <cellStyle name="Navadno 5 3 5" xfId="1068" xr:uid="{00000000-0005-0000-0000-000005060000}"/>
    <cellStyle name="Navadno 5 3 6" xfId="2102" xr:uid="{00000000-0005-0000-0000-000006060000}"/>
    <cellStyle name="Navadno 5 4" xfId="1071" xr:uid="{00000000-0005-0000-0000-000007060000}"/>
    <cellStyle name="Navadno 5 4 2" xfId="1418" xr:uid="{00000000-0005-0000-0000-000008060000}"/>
    <cellStyle name="Navadno 5 4 3" xfId="2103" xr:uid="{00000000-0005-0000-0000-000009060000}"/>
    <cellStyle name="Navadno 5 5" xfId="1072" xr:uid="{00000000-0005-0000-0000-00000A060000}"/>
    <cellStyle name="Navadno 5 6" xfId="1064" xr:uid="{00000000-0005-0000-0000-00000B060000}"/>
    <cellStyle name="Navadno 50" xfId="1073" xr:uid="{00000000-0005-0000-0000-00000C060000}"/>
    <cellStyle name="Navadno 51" xfId="1074" xr:uid="{00000000-0005-0000-0000-00000D060000}"/>
    <cellStyle name="Navadno 52" xfId="1075" xr:uid="{00000000-0005-0000-0000-00000E060000}"/>
    <cellStyle name="Navadno 53" xfId="1076" xr:uid="{00000000-0005-0000-0000-00000F060000}"/>
    <cellStyle name="Navadno 54" xfId="1077" xr:uid="{00000000-0005-0000-0000-000010060000}"/>
    <cellStyle name="Navadno 55" xfId="1078" xr:uid="{00000000-0005-0000-0000-000011060000}"/>
    <cellStyle name="Navadno 56" xfId="1079" xr:uid="{00000000-0005-0000-0000-000012060000}"/>
    <cellStyle name="Navadno 57" xfId="1080" xr:uid="{00000000-0005-0000-0000-000013060000}"/>
    <cellStyle name="Navadno 58" xfId="1081" xr:uid="{00000000-0005-0000-0000-000014060000}"/>
    <cellStyle name="Navadno 59" xfId="1082" xr:uid="{00000000-0005-0000-0000-000015060000}"/>
    <cellStyle name="Navadno 6" xfId="340" xr:uid="{00000000-0005-0000-0000-000016060000}"/>
    <cellStyle name="Navadno 6 2" xfId="341" xr:uid="{00000000-0005-0000-0000-000017060000}"/>
    <cellStyle name="Navadno 6 2 2" xfId="1422" xr:uid="{00000000-0005-0000-0000-000018060000}"/>
    <cellStyle name="Navadno 6 2 2 2" xfId="2106" xr:uid="{00000000-0005-0000-0000-000019060000}"/>
    <cellStyle name="Navadno 6 2 3" xfId="1259" xr:uid="{00000000-0005-0000-0000-00001A060000}"/>
    <cellStyle name="Navadno 6 2 4" xfId="1084" xr:uid="{00000000-0005-0000-0000-00001B060000}"/>
    <cellStyle name="Navadno 6 2 5" xfId="2105" xr:uid="{00000000-0005-0000-0000-00001C060000}"/>
    <cellStyle name="Navadno 6 3" xfId="342" xr:uid="{00000000-0005-0000-0000-00001D060000}"/>
    <cellStyle name="Navadno 6 3 2" xfId="1423" xr:uid="{00000000-0005-0000-0000-00001E060000}"/>
    <cellStyle name="Navadno 6 3 2 2" xfId="2108" xr:uid="{00000000-0005-0000-0000-00001F060000}"/>
    <cellStyle name="Navadno 6 3 2 3" xfId="2107" xr:uid="{00000000-0005-0000-0000-000020060000}"/>
    <cellStyle name="Navadno 6 3 3" xfId="1260" xr:uid="{00000000-0005-0000-0000-000021060000}"/>
    <cellStyle name="Navadno 6 3 3 2" xfId="2109" xr:uid="{00000000-0005-0000-0000-000022060000}"/>
    <cellStyle name="Navadno 6 3 4" xfId="1085" xr:uid="{00000000-0005-0000-0000-000023060000}"/>
    <cellStyle name="Navadno 6 4" xfId="1421" xr:uid="{00000000-0005-0000-0000-000024060000}"/>
    <cellStyle name="Navadno 6 4 2" xfId="2111" xr:uid="{00000000-0005-0000-0000-000025060000}"/>
    <cellStyle name="Navadno 6 4 2 2" xfId="2112" xr:uid="{00000000-0005-0000-0000-000026060000}"/>
    <cellStyle name="Navadno 6 4 3" xfId="2113" xr:uid="{00000000-0005-0000-0000-000027060000}"/>
    <cellStyle name="Navadno 6 4 4" xfId="2110" xr:uid="{00000000-0005-0000-0000-000028060000}"/>
    <cellStyle name="Navadno 6 5" xfId="1258" xr:uid="{00000000-0005-0000-0000-000029060000}"/>
    <cellStyle name="Navadno 6 5 2" xfId="2114" xr:uid="{00000000-0005-0000-0000-00002A060000}"/>
    <cellStyle name="Navadno 6 6" xfId="1083" xr:uid="{00000000-0005-0000-0000-00002B060000}"/>
    <cellStyle name="Navadno 6 7" xfId="2104" xr:uid="{00000000-0005-0000-0000-00002C060000}"/>
    <cellStyle name="Navadno 6_GRADBENA DELA ELEKTRO OMARE " xfId="2115" xr:uid="{00000000-0005-0000-0000-00002D060000}"/>
    <cellStyle name="Navadno 60" xfId="1086" xr:uid="{00000000-0005-0000-0000-00002E060000}"/>
    <cellStyle name="Navadno 61" xfId="569" xr:uid="{00000000-0005-0000-0000-00002F060000}"/>
    <cellStyle name="Navadno 61 2" xfId="1087" xr:uid="{00000000-0005-0000-0000-000030060000}"/>
    <cellStyle name="Navadno 62" xfId="1088" xr:uid="{00000000-0005-0000-0000-000031060000}"/>
    <cellStyle name="Navadno 63" xfId="1089" xr:uid="{00000000-0005-0000-0000-000032060000}"/>
    <cellStyle name="Navadno 64" xfId="1090" xr:uid="{00000000-0005-0000-0000-000033060000}"/>
    <cellStyle name="Navadno 65" xfId="1091" xr:uid="{00000000-0005-0000-0000-000034060000}"/>
    <cellStyle name="Navadno 66" xfId="1092" xr:uid="{00000000-0005-0000-0000-000035060000}"/>
    <cellStyle name="Navadno 67" xfId="1093" xr:uid="{00000000-0005-0000-0000-000036060000}"/>
    <cellStyle name="Navadno 68" xfId="1094" xr:uid="{00000000-0005-0000-0000-000037060000}"/>
    <cellStyle name="Navadno 69" xfId="1095" xr:uid="{00000000-0005-0000-0000-000038060000}"/>
    <cellStyle name="Navadno 7" xfId="343" xr:uid="{00000000-0005-0000-0000-000039060000}"/>
    <cellStyle name="Navadno 7 2" xfId="1097" xr:uid="{00000000-0005-0000-0000-00003A060000}"/>
    <cellStyle name="Navadno 7 2 2" xfId="1424" xr:uid="{00000000-0005-0000-0000-00003B060000}"/>
    <cellStyle name="Navadno 7 2 3" xfId="2117" xr:uid="{00000000-0005-0000-0000-00003C060000}"/>
    <cellStyle name="Navadno 7 3" xfId="1098" xr:uid="{00000000-0005-0000-0000-00003D060000}"/>
    <cellStyle name="Navadno 7 3 2" xfId="2118" xr:uid="{00000000-0005-0000-0000-00003E060000}"/>
    <cellStyle name="Navadno 7 4" xfId="1099" xr:uid="{00000000-0005-0000-0000-00003F060000}"/>
    <cellStyle name="Navadno 7 4 2" xfId="2119" xr:uid="{00000000-0005-0000-0000-000040060000}"/>
    <cellStyle name="Navadno 7 5" xfId="1261" xr:uid="{00000000-0005-0000-0000-000041060000}"/>
    <cellStyle name="Navadno 7 5 2" xfId="2120" xr:uid="{00000000-0005-0000-0000-000042060000}"/>
    <cellStyle name="Navadno 7 6" xfId="1096" xr:uid="{00000000-0005-0000-0000-000043060000}"/>
    <cellStyle name="Navadno 7 6 2" xfId="2121" xr:uid="{00000000-0005-0000-0000-000044060000}"/>
    <cellStyle name="Navadno 7 7" xfId="2116" xr:uid="{00000000-0005-0000-0000-000045060000}"/>
    <cellStyle name="Navadno 70" xfId="1100" xr:uid="{00000000-0005-0000-0000-000046060000}"/>
    <cellStyle name="Navadno 71" xfId="1553" xr:uid="{00000000-0005-0000-0000-000047060000}"/>
    <cellStyle name="Navadno 71 2" xfId="1101" xr:uid="{00000000-0005-0000-0000-000048060000}"/>
    <cellStyle name="Navadno 72" xfId="1102" xr:uid="{00000000-0005-0000-0000-000049060000}"/>
    <cellStyle name="Navadno 72 2" xfId="1103" xr:uid="{00000000-0005-0000-0000-00004A060000}"/>
    <cellStyle name="Navadno 72 3" xfId="1104" xr:uid="{00000000-0005-0000-0000-00004B060000}"/>
    <cellStyle name="Navadno 72 4" xfId="1105" xr:uid="{00000000-0005-0000-0000-00004C060000}"/>
    <cellStyle name="Navadno 73" xfId="1106" xr:uid="{00000000-0005-0000-0000-00004D060000}"/>
    <cellStyle name="Navadno 74" xfId="1107" xr:uid="{00000000-0005-0000-0000-00004E060000}"/>
    <cellStyle name="Navadno 75" xfId="1108" xr:uid="{00000000-0005-0000-0000-00004F060000}"/>
    <cellStyle name="Navadno 76" xfId="1109" xr:uid="{00000000-0005-0000-0000-000050060000}"/>
    <cellStyle name="Navadno 77" xfId="1110" xr:uid="{00000000-0005-0000-0000-000051060000}"/>
    <cellStyle name="Navadno 78" xfId="1111" xr:uid="{00000000-0005-0000-0000-000052060000}"/>
    <cellStyle name="Navadno 79" xfId="1112" xr:uid="{00000000-0005-0000-0000-000053060000}"/>
    <cellStyle name="Navadno 8" xfId="10" xr:uid="{00000000-0005-0000-0000-000054060000}"/>
    <cellStyle name="Navadno 8 2" xfId="1114" xr:uid="{00000000-0005-0000-0000-000055060000}"/>
    <cellStyle name="Navadno 8 2 2" xfId="1425" xr:uid="{00000000-0005-0000-0000-000056060000}"/>
    <cellStyle name="Navadno 8 3" xfId="1238" xr:uid="{00000000-0005-0000-0000-000057060000}"/>
    <cellStyle name="Navadno 8 4" xfId="1113" xr:uid="{00000000-0005-0000-0000-000058060000}"/>
    <cellStyle name="Navadno 8 5" xfId="2122" xr:uid="{00000000-0005-0000-0000-000059060000}"/>
    <cellStyle name="Navadno 80" xfId="1115" xr:uid="{00000000-0005-0000-0000-00005A060000}"/>
    <cellStyle name="Navadno 80 2" xfId="1116" xr:uid="{00000000-0005-0000-0000-00005B060000}"/>
    <cellStyle name="Navadno 80 3" xfId="1117" xr:uid="{00000000-0005-0000-0000-00005C060000}"/>
    <cellStyle name="Navadno 80 4" xfId="1118" xr:uid="{00000000-0005-0000-0000-00005D060000}"/>
    <cellStyle name="Navadno 81" xfId="1119" xr:uid="{00000000-0005-0000-0000-00005E060000}"/>
    <cellStyle name="Navadno 81 2" xfId="1120" xr:uid="{00000000-0005-0000-0000-00005F060000}"/>
    <cellStyle name="Navadno 81 3" xfId="1121" xr:uid="{00000000-0005-0000-0000-000060060000}"/>
    <cellStyle name="Navadno 81 4" xfId="1122" xr:uid="{00000000-0005-0000-0000-000061060000}"/>
    <cellStyle name="Navadno 82" xfId="1566" xr:uid="{00000000-0005-0000-0000-000062060000}"/>
    <cellStyle name="Navadno 83" xfId="1123" xr:uid="{00000000-0005-0000-0000-000063060000}"/>
    <cellStyle name="Navadno 83 2" xfId="1124" xr:uid="{00000000-0005-0000-0000-000064060000}"/>
    <cellStyle name="Navadno 84" xfId="1125" xr:uid="{00000000-0005-0000-0000-000065060000}"/>
    <cellStyle name="Navadno 84 2" xfId="1126" xr:uid="{00000000-0005-0000-0000-000066060000}"/>
    <cellStyle name="Navadno 85" xfId="1127" xr:uid="{00000000-0005-0000-0000-000067060000}"/>
    <cellStyle name="Navadno 85 2" xfId="1128" xr:uid="{00000000-0005-0000-0000-000068060000}"/>
    <cellStyle name="Navadno 86" xfId="1129" xr:uid="{00000000-0005-0000-0000-000069060000}"/>
    <cellStyle name="Navadno 86 2" xfId="1130" xr:uid="{00000000-0005-0000-0000-00006A060000}"/>
    <cellStyle name="Navadno 87" xfId="1131" xr:uid="{00000000-0005-0000-0000-00006B060000}"/>
    <cellStyle name="Navadno 87 2" xfId="1132" xr:uid="{00000000-0005-0000-0000-00006C060000}"/>
    <cellStyle name="Navadno 88" xfId="1133" xr:uid="{00000000-0005-0000-0000-00006D060000}"/>
    <cellStyle name="Navadno 88 2" xfId="1134" xr:uid="{00000000-0005-0000-0000-00006E060000}"/>
    <cellStyle name="Navadno 89" xfId="1135" xr:uid="{00000000-0005-0000-0000-00006F060000}"/>
    <cellStyle name="Navadno 89 2" xfId="1136" xr:uid="{00000000-0005-0000-0000-000070060000}"/>
    <cellStyle name="Navadno 9" xfId="344" xr:uid="{00000000-0005-0000-0000-000071060000}"/>
    <cellStyle name="Navadno 9 2" xfId="1426" xr:uid="{00000000-0005-0000-0000-000072060000}"/>
    <cellStyle name="Navadno 9 3" xfId="1262" xr:uid="{00000000-0005-0000-0000-000073060000}"/>
    <cellStyle name="Navadno 9 4" xfId="1137" xr:uid="{00000000-0005-0000-0000-000074060000}"/>
    <cellStyle name="Navadno 9 5" xfId="2123" xr:uid="{00000000-0005-0000-0000-000075060000}"/>
    <cellStyle name="Navadno 90" xfId="1138" xr:uid="{00000000-0005-0000-0000-000076060000}"/>
    <cellStyle name="Navadno 90 2" xfId="1139" xr:uid="{00000000-0005-0000-0000-000077060000}"/>
    <cellStyle name="Navadno 91" xfId="2493" xr:uid="{00000000-0005-0000-0000-000078060000}"/>
    <cellStyle name="Navadno 91 2" xfId="1140" xr:uid="{00000000-0005-0000-0000-000079060000}"/>
    <cellStyle name="Navadno 92 2" xfId="1141" xr:uid="{00000000-0005-0000-0000-00007A060000}"/>
    <cellStyle name="Navadno 93 2" xfId="1142" xr:uid="{00000000-0005-0000-0000-00007B060000}"/>
    <cellStyle name="Navadno 94" xfId="1143" xr:uid="{00000000-0005-0000-0000-00007C060000}"/>
    <cellStyle name="Navadno 94 2" xfId="1144" xr:uid="{00000000-0005-0000-0000-00007D060000}"/>
    <cellStyle name="Navadno 95 2" xfId="1145" xr:uid="{00000000-0005-0000-0000-00007E060000}"/>
    <cellStyle name="Navadno 96 2" xfId="1146" xr:uid="{00000000-0005-0000-0000-00007F060000}"/>
    <cellStyle name="Navadno 97 2" xfId="1147" xr:uid="{00000000-0005-0000-0000-000080060000}"/>
    <cellStyle name="Navadno 98 2" xfId="1148" xr:uid="{00000000-0005-0000-0000-000081060000}"/>
    <cellStyle name="Navadno 99 2" xfId="1149" xr:uid="{00000000-0005-0000-0000-000082060000}"/>
    <cellStyle name="Nevtralno 2" xfId="345" xr:uid="{00000000-0005-0000-0000-000083060000}"/>
    <cellStyle name="Nevtralno 2 2" xfId="346" xr:uid="{00000000-0005-0000-0000-000084060000}"/>
    <cellStyle name="Nevtralno 2 2 2" xfId="1428" xr:uid="{00000000-0005-0000-0000-000085060000}"/>
    <cellStyle name="Nevtralno 2 2 2 2" xfId="2126" xr:uid="{00000000-0005-0000-0000-000086060000}"/>
    <cellStyle name="Nevtralno 2 2 3" xfId="2127" xr:uid="{00000000-0005-0000-0000-000087060000}"/>
    <cellStyle name="Nevtralno 2 2 4" xfId="2128" xr:uid="{00000000-0005-0000-0000-000088060000}"/>
    <cellStyle name="Nevtralno 2 2 5" xfId="2125" xr:uid="{00000000-0005-0000-0000-000089060000}"/>
    <cellStyle name="Nevtralno 2 3" xfId="347" xr:uid="{00000000-0005-0000-0000-00008A060000}"/>
    <cellStyle name="Nevtralno 2 3 2" xfId="1429" xr:uid="{00000000-0005-0000-0000-00008B060000}"/>
    <cellStyle name="Nevtralno 2 3 3" xfId="2129" xr:uid="{00000000-0005-0000-0000-00008C060000}"/>
    <cellStyle name="Nevtralno 2 4" xfId="348" xr:uid="{00000000-0005-0000-0000-00008D060000}"/>
    <cellStyle name="Nevtralno 2 4 2" xfId="2130" xr:uid="{00000000-0005-0000-0000-00008E060000}"/>
    <cellStyle name="Nevtralno 2 5" xfId="1427" xr:uid="{00000000-0005-0000-0000-00008F060000}"/>
    <cellStyle name="Nevtralno 2 5 2" xfId="2131" xr:uid="{00000000-0005-0000-0000-000090060000}"/>
    <cellStyle name="Nevtralno 2 6" xfId="1263" xr:uid="{00000000-0005-0000-0000-000091060000}"/>
    <cellStyle name="Nevtralno 2 7" xfId="1150" xr:uid="{00000000-0005-0000-0000-000092060000}"/>
    <cellStyle name="Nevtralno 2 8" xfId="2124" xr:uid="{00000000-0005-0000-0000-000093060000}"/>
    <cellStyle name="Nevtralno 3" xfId="349" xr:uid="{00000000-0005-0000-0000-000094060000}"/>
    <cellStyle name="Nevtralno 3 2" xfId="350" xr:uid="{00000000-0005-0000-0000-000095060000}"/>
    <cellStyle name="Nevtralno 3 3" xfId="351" xr:uid="{00000000-0005-0000-0000-000096060000}"/>
    <cellStyle name="Nevtralno 3 4" xfId="352" xr:uid="{00000000-0005-0000-0000-000097060000}"/>
    <cellStyle name="Nevtralno 3 5" xfId="2132" xr:uid="{00000000-0005-0000-0000-000098060000}"/>
    <cellStyle name="Nevtralno 4" xfId="353" xr:uid="{00000000-0005-0000-0000-000099060000}"/>
    <cellStyle name="Nevtralno 4 2" xfId="354" xr:uid="{00000000-0005-0000-0000-00009A060000}"/>
    <cellStyle name="Nevtralno 4 3" xfId="355" xr:uid="{00000000-0005-0000-0000-00009B060000}"/>
    <cellStyle name="Nevtralno 4 4" xfId="356" xr:uid="{00000000-0005-0000-0000-00009C060000}"/>
    <cellStyle name="Nevtralno 5" xfId="559" xr:uid="{00000000-0005-0000-0000-00009D060000}"/>
    <cellStyle name="NORMA" xfId="2133" xr:uid="{00000000-0005-0000-0000-00009E060000}"/>
    <cellStyle name="NORMA 2" xfId="2134" xr:uid="{00000000-0005-0000-0000-00009F060000}"/>
    <cellStyle name="NORMA 2 2" xfId="2135" xr:uid="{00000000-0005-0000-0000-0000A0060000}"/>
    <cellStyle name="NORMA 2 3" xfId="2136" xr:uid="{00000000-0005-0000-0000-0000A1060000}"/>
    <cellStyle name="NORMA 3" xfId="2137" xr:uid="{00000000-0005-0000-0000-0000A2060000}"/>
    <cellStyle name="NORMA 4" xfId="2138" xr:uid="{00000000-0005-0000-0000-0000A3060000}"/>
    <cellStyle name="Normal 10" xfId="1151" xr:uid="{00000000-0005-0000-0000-0000A4060000}"/>
    <cellStyle name="Normal 10 10" xfId="1152" xr:uid="{00000000-0005-0000-0000-0000A5060000}"/>
    <cellStyle name="Normal 10 11" xfId="1153" xr:uid="{00000000-0005-0000-0000-0000A6060000}"/>
    <cellStyle name="Normal 10 12" xfId="2139" xr:uid="{00000000-0005-0000-0000-0000A7060000}"/>
    <cellStyle name="Normal 10 2" xfId="1154" xr:uid="{00000000-0005-0000-0000-0000A8060000}"/>
    <cellStyle name="Normal 10 2 2" xfId="1550" xr:uid="{00000000-0005-0000-0000-0000A9060000}"/>
    <cellStyle name="Normal 10 2 3" xfId="2140" xr:uid="{00000000-0005-0000-0000-0000AA060000}"/>
    <cellStyle name="Normal 10 3" xfId="1155" xr:uid="{00000000-0005-0000-0000-0000AB060000}"/>
    <cellStyle name="Normal 10 3 2" xfId="2141" xr:uid="{00000000-0005-0000-0000-0000AC060000}"/>
    <cellStyle name="Normal 10 4" xfId="1156" xr:uid="{00000000-0005-0000-0000-0000AD060000}"/>
    <cellStyle name="Normal 10 4 2" xfId="2142" xr:uid="{00000000-0005-0000-0000-0000AE060000}"/>
    <cellStyle name="Normal 10 5" xfId="1157" xr:uid="{00000000-0005-0000-0000-0000AF060000}"/>
    <cellStyle name="Normal 10 6" xfId="1158" xr:uid="{00000000-0005-0000-0000-0000B0060000}"/>
    <cellStyle name="Normal 10 7" xfId="1159" xr:uid="{00000000-0005-0000-0000-0000B1060000}"/>
    <cellStyle name="Normal 10 8" xfId="1160" xr:uid="{00000000-0005-0000-0000-0000B2060000}"/>
    <cellStyle name="Normal 10 9" xfId="1161" xr:uid="{00000000-0005-0000-0000-0000B3060000}"/>
    <cellStyle name="Normal 10_KONTROLA PRISTOPA" xfId="1162" xr:uid="{00000000-0005-0000-0000-0000B4060000}"/>
    <cellStyle name="Normal 11" xfId="1163" xr:uid="{00000000-0005-0000-0000-0000B5060000}"/>
    <cellStyle name="Normal 12" xfId="1164" xr:uid="{00000000-0005-0000-0000-0000B6060000}"/>
    <cellStyle name="Normal 12 2" xfId="1165" xr:uid="{00000000-0005-0000-0000-0000B7060000}"/>
    <cellStyle name="Normal 12 3" xfId="1166" xr:uid="{00000000-0005-0000-0000-0000B8060000}"/>
    <cellStyle name="Normal 13" xfId="2143" xr:uid="{00000000-0005-0000-0000-0000B9060000}"/>
    <cellStyle name="Normal 14" xfId="1167" xr:uid="{00000000-0005-0000-0000-0000BA060000}"/>
    <cellStyle name="Normal 14 10" xfId="1168" xr:uid="{00000000-0005-0000-0000-0000BB060000}"/>
    <cellStyle name="Normal 14 11" xfId="1169" xr:uid="{00000000-0005-0000-0000-0000BC060000}"/>
    <cellStyle name="Normal 14 12" xfId="1170" xr:uid="{00000000-0005-0000-0000-0000BD060000}"/>
    <cellStyle name="Normal 14 2" xfId="1171" xr:uid="{00000000-0005-0000-0000-0000BE060000}"/>
    <cellStyle name="Normal 14 3" xfId="1172" xr:uid="{00000000-0005-0000-0000-0000BF060000}"/>
    <cellStyle name="Normal 14 4" xfId="1173" xr:uid="{00000000-0005-0000-0000-0000C0060000}"/>
    <cellStyle name="Normal 14 5" xfId="1174" xr:uid="{00000000-0005-0000-0000-0000C1060000}"/>
    <cellStyle name="Normal 14 6" xfId="1175" xr:uid="{00000000-0005-0000-0000-0000C2060000}"/>
    <cellStyle name="Normal 14 7" xfId="1176" xr:uid="{00000000-0005-0000-0000-0000C3060000}"/>
    <cellStyle name="Normal 14 8" xfId="1177" xr:uid="{00000000-0005-0000-0000-0000C4060000}"/>
    <cellStyle name="Normal 14 9" xfId="1178" xr:uid="{00000000-0005-0000-0000-0000C5060000}"/>
    <cellStyle name="Normal 2" xfId="7" xr:uid="{00000000-0005-0000-0000-0000C6060000}"/>
    <cellStyle name="Normal 2 10" xfId="2145" xr:uid="{00000000-0005-0000-0000-0000C7060000}"/>
    <cellStyle name="Normal 2 11" xfId="2146" xr:uid="{00000000-0005-0000-0000-0000C8060000}"/>
    <cellStyle name="Normal 2 12" xfId="2144" xr:uid="{00000000-0005-0000-0000-0000C9060000}"/>
    <cellStyle name="Normal 2 2" xfId="358" xr:uid="{00000000-0005-0000-0000-0000CA060000}"/>
    <cellStyle name="Normal 2 2 2" xfId="1265" xr:uid="{00000000-0005-0000-0000-0000CB060000}"/>
    <cellStyle name="Normal 2 2 2 2" xfId="2149" xr:uid="{00000000-0005-0000-0000-0000CC060000}"/>
    <cellStyle name="Normal 2 2 2 3" xfId="2150" xr:uid="{00000000-0005-0000-0000-0000CD060000}"/>
    <cellStyle name="normal 2 2 2 4" xfId="2148" xr:uid="{00000000-0005-0000-0000-0000CE060000}"/>
    <cellStyle name="normal 2 2 2 5" xfId="2495" xr:uid="{00000000-0005-0000-0000-0000CF060000}"/>
    <cellStyle name="Normal 2 2 3" xfId="1179" xr:uid="{00000000-0005-0000-0000-0000D0060000}"/>
    <cellStyle name="Normal 2 2 4" xfId="2151" xr:uid="{00000000-0005-0000-0000-0000D1060000}"/>
    <cellStyle name="Normal 2 2 5" xfId="2152" xr:uid="{00000000-0005-0000-0000-0000D2060000}"/>
    <cellStyle name="Normal 2 2 6" xfId="2147" xr:uid="{00000000-0005-0000-0000-0000D3060000}"/>
    <cellStyle name="Normal 2 2 7" xfId="2494" xr:uid="{00000000-0005-0000-0000-0000D4060000}"/>
    <cellStyle name="Normal 2 3" xfId="357" xr:uid="{00000000-0005-0000-0000-0000D5060000}"/>
    <cellStyle name="Normal 2 3 2" xfId="1180" xr:uid="{00000000-0005-0000-0000-0000D6060000}"/>
    <cellStyle name="Normal 2 3 2 2" xfId="2153" xr:uid="{00000000-0005-0000-0000-0000D7060000}"/>
    <cellStyle name="Normal 2 3 2 2 2" xfId="2154" xr:uid="{00000000-0005-0000-0000-0000D8060000}"/>
    <cellStyle name="Normal 2 3 2 3" xfId="2155" xr:uid="{00000000-0005-0000-0000-0000D9060000}"/>
    <cellStyle name="Normal 2 3 2 4" xfId="2156" xr:uid="{00000000-0005-0000-0000-0000DA060000}"/>
    <cellStyle name="Normal 2 3 3" xfId="2157" xr:uid="{00000000-0005-0000-0000-0000DB060000}"/>
    <cellStyle name="Normal 2 3 3 2" xfId="2158" xr:uid="{00000000-0005-0000-0000-0000DC060000}"/>
    <cellStyle name="Normal 2 3 4" xfId="2159" xr:uid="{00000000-0005-0000-0000-0000DD060000}"/>
    <cellStyle name="Normal 2 3 5" xfId="2160" xr:uid="{00000000-0005-0000-0000-0000DE060000}"/>
    <cellStyle name="Normal 2 4" xfId="1264" xr:uid="{00000000-0005-0000-0000-0000DF060000}"/>
    <cellStyle name="Normal 2 4 2" xfId="2162" xr:uid="{00000000-0005-0000-0000-0000E0060000}"/>
    <cellStyle name="Normal 2 4 2 2" xfId="2163" xr:uid="{00000000-0005-0000-0000-0000E1060000}"/>
    <cellStyle name="Normal 2 4 3" xfId="2164" xr:uid="{00000000-0005-0000-0000-0000E2060000}"/>
    <cellStyle name="Normal 2 4 4" xfId="2165" xr:uid="{00000000-0005-0000-0000-0000E3060000}"/>
    <cellStyle name="Normal 2 4 5" xfId="2166" xr:uid="{00000000-0005-0000-0000-0000E4060000}"/>
    <cellStyle name="Normal 2 4 6" xfId="2161" xr:uid="{00000000-0005-0000-0000-0000E5060000}"/>
    <cellStyle name="Normal 2 5" xfId="2167" xr:uid="{00000000-0005-0000-0000-0000E6060000}"/>
    <cellStyle name="Normal 2 5 2" xfId="2168" xr:uid="{00000000-0005-0000-0000-0000E7060000}"/>
    <cellStyle name="Normal 2 5 2 2" xfId="2169" xr:uid="{00000000-0005-0000-0000-0000E8060000}"/>
    <cellStyle name="Normal 2 5 2 3" xfId="2170" xr:uid="{00000000-0005-0000-0000-0000E9060000}"/>
    <cellStyle name="Normal 2 5 3" xfId="2171" xr:uid="{00000000-0005-0000-0000-0000EA060000}"/>
    <cellStyle name="Normal 2 5 3 2" xfId="2172" xr:uid="{00000000-0005-0000-0000-0000EB060000}"/>
    <cellStyle name="Normal 2 5 4" xfId="2173" xr:uid="{00000000-0005-0000-0000-0000EC060000}"/>
    <cellStyle name="Normal 2 5 5" xfId="2174" xr:uid="{00000000-0005-0000-0000-0000ED060000}"/>
    <cellStyle name="Normal 2 5 6" xfId="2175" xr:uid="{00000000-0005-0000-0000-0000EE060000}"/>
    <cellStyle name="Normal 2 6" xfId="2176" xr:uid="{00000000-0005-0000-0000-0000EF060000}"/>
    <cellStyle name="Normal 2 6 2" xfId="2177" xr:uid="{00000000-0005-0000-0000-0000F0060000}"/>
    <cellStyle name="Normal 2 6 3" xfId="2178" xr:uid="{00000000-0005-0000-0000-0000F1060000}"/>
    <cellStyle name="Normal 2 7" xfId="2179" xr:uid="{00000000-0005-0000-0000-0000F2060000}"/>
    <cellStyle name="Normal 2 7 2" xfId="2180" xr:uid="{00000000-0005-0000-0000-0000F3060000}"/>
    <cellStyle name="Normal 2 8" xfId="2181" xr:uid="{00000000-0005-0000-0000-0000F4060000}"/>
    <cellStyle name="Normal 2 9" xfId="2182" xr:uid="{00000000-0005-0000-0000-0000F5060000}"/>
    <cellStyle name="Normal 2_PREDRAČUN _ ZA RAZPIS 2015" xfId="2183" xr:uid="{00000000-0005-0000-0000-0000F6060000}"/>
    <cellStyle name="Normal 23" xfId="1181" xr:uid="{00000000-0005-0000-0000-0000F7060000}"/>
    <cellStyle name="Normal 3" xfId="359" xr:uid="{00000000-0005-0000-0000-0000F8060000}"/>
    <cellStyle name="Normal 3 2" xfId="1431" xr:uid="{00000000-0005-0000-0000-0000F9060000}"/>
    <cellStyle name="Normal 3 2 2" xfId="2184" xr:uid="{00000000-0005-0000-0000-0000FA060000}"/>
    <cellStyle name="Normal 3 3" xfId="1430" xr:uid="{00000000-0005-0000-0000-0000FB060000}"/>
    <cellStyle name="Normal 3 3 2" xfId="2185" xr:uid="{00000000-0005-0000-0000-0000FC060000}"/>
    <cellStyle name="Normal 3 4" xfId="1266" xr:uid="{00000000-0005-0000-0000-0000FD060000}"/>
    <cellStyle name="Normal 3 5" xfId="1182" xr:uid="{00000000-0005-0000-0000-0000FE060000}"/>
    <cellStyle name="Normal 3 6" xfId="1552" xr:uid="{00000000-0005-0000-0000-0000FF060000}"/>
    <cellStyle name="Normal 35" xfId="1183" xr:uid="{00000000-0005-0000-0000-000000070000}"/>
    <cellStyle name="Normal 4" xfId="1184" xr:uid="{00000000-0005-0000-0000-000001070000}"/>
    <cellStyle name="Normal 4 2" xfId="1185" xr:uid="{00000000-0005-0000-0000-000002070000}"/>
    <cellStyle name="Normal 4 2 2" xfId="2187" xr:uid="{00000000-0005-0000-0000-000003070000}"/>
    <cellStyle name="Normal 4 2 2 2" xfId="2188" xr:uid="{00000000-0005-0000-0000-000004070000}"/>
    <cellStyle name="Normal 4 2 3" xfId="2189" xr:uid="{00000000-0005-0000-0000-000005070000}"/>
    <cellStyle name="Normal 4 2 4" xfId="2190" xr:uid="{00000000-0005-0000-0000-000006070000}"/>
    <cellStyle name="Normal 4 2 5" xfId="2186" xr:uid="{00000000-0005-0000-0000-000007070000}"/>
    <cellStyle name="Normal 4 3" xfId="1186" xr:uid="{00000000-0005-0000-0000-000008070000}"/>
    <cellStyle name="Normal 4 3 2" xfId="2191" xr:uid="{00000000-0005-0000-0000-000009070000}"/>
    <cellStyle name="Normal 4 4" xfId="1187" xr:uid="{00000000-0005-0000-0000-00000A070000}"/>
    <cellStyle name="Normal 4 4 2" xfId="2193" xr:uid="{00000000-0005-0000-0000-00000B070000}"/>
    <cellStyle name="Normal 4 4 3" xfId="2192" xr:uid="{00000000-0005-0000-0000-00000C070000}"/>
    <cellStyle name="Normal 4 5" xfId="1188" xr:uid="{00000000-0005-0000-0000-00000D070000}"/>
    <cellStyle name="Normal 4 5 2" xfId="2194" xr:uid="{00000000-0005-0000-0000-00000E070000}"/>
    <cellStyle name="Normal 4 6" xfId="1189" xr:uid="{00000000-0005-0000-0000-00000F070000}"/>
    <cellStyle name="Normal 4 6 2" xfId="2195" xr:uid="{00000000-0005-0000-0000-000010070000}"/>
    <cellStyle name="Normal 4 7" xfId="1190" xr:uid="{00000000-0005-0000-0000-000011070000}"/>
    <cellStyle name="Normal 4 8" xfId="1191" xr:uid="{00000000-0005-0000-0000-000012070000}"/>
    <cellStyle name="Normal 4 9" xfId="1432" xr:uid="{00000000-0005-0000-0000-000013070000}"/>
    <cellStyle name="Normal 5" xfId="1433" xr:uid="{00000000-0005-0000-0000-000014070000}"/>
    <cellStyle name="Normal 5 2" xfId="2197" xr:uid="{00000000-0005-0000-0000-000015070000}"/>
    <cellStyle name="Normal 5 2 2" xfId="2198" xr:uid="{00000000-0005-0000-0000-000016070000}"/>
    <cellStyle name="Normal 5 3" xfId="2199" xr:uid="{00000000-0005-0000-0000-000017070000}"/>
    <cellStyle name="Normal 5 4" xfId="2200" xr:uid="{00000000-0005-0000-0000-000018070000}"/>
    <cellStyle name="Normal 5 5" xfId="2196" xr:uid="{00000000-0005-0000-0000-000019070000}"/>
    <cellStyle name="Normal 54" xfId="1192" xr:uid="{00000000-0005-0000-0000-00001A070000}"/>
    <cellStyle name="Normal 6" xfId="2201" xr:uid="{00000000-0005-0000-0000-00001B070000}"/>
    <cellStyle name="Normal 6 2" xfId="2202" xr:uid="{00000000-0005-0000-0000-00001C070000}"/>
    <cellStyle name="Normal 6 2 2" xfId="2203" xr:uid="{00000000-0005-0000-0000-00001D070000}"/>
    <cellStyle name="Normal 6 3" xfId="2204" xr:uid="{00000000-0005-0000-0000-00001E070000}"/>
    <cellStyle name="Normal 6 4" xfId="2205" xr:uid="{00000000-0005-0000-0000-00001F070000}"/>
    <cellStyle name="Normal 6 5" xfId="2206" xr:uid="{00000000-0005-0000-0000-000020070000}"/>
    <cellStyle name="Normal 7" xfId="1193" xr:uid="{00000000-0005-0000-0000-000021070000}"/>
    <cellStyle name="Normal 7 2" xfId="1194" xr:uid="{00000000-0005-0000-0000-000022070000}"/>
    <cellStyle name="Normal 7 2 2" xfId="2207" xr:uid="{00000000-0005-0000-0000-000023070000}"/>
    <cellStyle name="Normal 7 3" xfId="1195" xr:uid="{00000000-0005-0000-0000-000024070000}"/>
    <cellStyle name="Normal 7 4" xfId="1196" xr:uid="{00000000-0005-0000-0000-000025070000}"/>
    <cellStyle name="Normal 7 4 2" xfId="2208" xr:uid="{00000000-0005-0000-0000-000026070000}"/>
    <cellStyle name="Normal 7 5" xfId="1197" xr:uid="{00000000-0005-0000-0000-000027070000}"/>
    <cellStyle name="Normal 7 6" xfId="1198" xr:uid="{00000000-0005-0000-0000-000028070000}"/>
    <cellStyle name="Normal 7 7" xfId="1199" xr:uid="{00000000-0005-0000-0000-000029070000}"/>
    <cellStyle name="Normal 8" xfId="2209" xr:uid="{00000000-0005-0000-0000-00002A070000}"/>
    <cellStyle name="Normal 9" xfId="2210" xr:uid="{00000000-0005-0000-0000-00002B070000}"/>
    <cellStyle name="Normal_+BFA0" xfId="1200" xr:uid="{00000000-0005-0000-0000-00002C070000}"/>
    <cellStyle name="normal1" xfId="2211" xr:uid="{00000000-0005-0000-0000-00002D070000}"/>
    <cellStyle name="normal1 2" xfId="2212" xr:uid="{00000000-0005-0000-0000-00002E070000}"/>
    <cellStyle name="normal1 2 2" xfId="2213" xr:uid="{00000000-0005-0000-0000-00002F070000}"/>
    <cellStyle name="normal1 2 3" xfId="2214" xr:uid="{00000000-0005-0000-0000-000030070000}"/>
    <cellStyle name="normal1 3" xfId="2215" xr:uid="{00000000-0005-0000-0000-000031070000}"/>
    <cellStyle name="normal1 4" xfId="2216" xr:uid="{00000000-0005-0000-0000-000032070000}"/>
    <cellStyle name="Normal-10" xfId="360" xr:uid="{00000000-0005-0000-0000-000033070000}"/>
    <cellStyle name="Normale_CCTV Price List Jan-Jun 2005" xfId="2217" xr:uid="{00000000-0005-0000-0000-000034070000}"/>
    <cellStyle name="Odstotek 2" xfId="1201" xr:uid="{00000000-0005-0000-0000-000035070000}"/>
    <cellStyle name="Odstotek 2 2" xfId="1435" xr:uid="{00000000-0005-0000-0000-000036070000}"/>
    <cellStyle name="Odstotek 2 2 2" xfId="2219" xr:uid="{00000000-0005-0000-0000-000037070000}"/>
    <cellStyle name="Odstotek 2 3" xfId="2220" xr:uid="{00000000-0005-0000-0000-000038070000}"/>
    <cellStyle name="Odstotek 2 4" xfId="2221" xr:uid="{00000000-0005-0000-0000-000039070000}"/>
    <cellStyle name="Odstotek 2 5" xfId="2222" xr:uid="{00000000-0005-0000-0000-00003A070000}"/>
    <cellStyle name="Odstotek 2 5 2" xfId="2223" xr:uid="{00000000-0005-0000-0000-00003B070000}"/>
    <cellStyle name="Odstotek 2 6" xfId="2218" xr:uid="{00000000-0005-0000-0000-00003C070000}"/>
    <cellStyle name="Odstotek 3" xfId="1202" xr:uid="{00000000-0005-0000-0000-00003D070000}"/>
    <cellStyle name="Odstotek 3 2" xfId="1437" xr:uid="{00000000-0005-0000-0000-00003E070000}"/>
    <cellStyle name="Odstotek 3 2 2" xfId="2225" xr:uid="{00000000-0005-0000-0000-00003F070000}"/>
    <cellStyle name="Odstotek 3 3" xfId="1436" xr:uid="{00000000-0005-0000-0000-000040070000}"/>
    <cellStyle name="Odstotek 3 4" xfId="2224" xr:uid="{00000000-0005-0000-0000-000041070000}"/>
    <cellStyle name="Odstotek 4" xfId="1203" xr:uid="{00000000-0005-0000-0000-000042070000}"/>
    <cellStyle name="Odstotek 4 2" xfId="1438" xr:uid="{00000000-0005-0000-0000-000043070000}"/>
    <cellStyle name="Odstotek 4 2 2" xfId="2227" xr:uid="{00000000-0005-0000-0000-000044070000}"/>
    <cellStyle name="Odstotek 4 3" xfId="2226" xr:uid="{00000000-0005-0000-0000-000045070000}"/>
    <cellStyle name="Odstotek 5" xfId="1204" xr:uid="{00000000-0005-0000-0000-000046070000}"/>
    <cellStyle name="Odstotek 5 2" xfId="1205" xr:uid="{00000000-0005-0000-0000-000047070000}"/>
    <cellStyle name="Odstotek 5 2 2" xfId="1440" xr:uid="{00000000-0005-0000-0000-000048070000}"/>
    <cellStyle name="Odstotek 5 3" xfId="1441" xr:uid="{00000000-0005-0000-0000-000049070000}"/>
    <cellStyle name="Odstotek 5 4" xfId="1439" xr:uid="{00000000-0005-0000-0000-00004A070000}"/>
    <cellStyle name="Odstotek 5 5" xfId="2228" xr:uid="{00000000-0005-0000-0000-00004B070000}"/>
    <cellStyle name="Odstotek 6" xfId="1442" xr:uid="{00000000-0005-0000-0000-00004C070000}"/>
    <cellStyle name="Odstotek 7" xfId="1434" xr:uid="{00000000-0005-0000-0000-00004D070000}"/>
    <cellStyle name="Odstotek 8" xfId="1549" xr:uid="{00000000-0005-0000-0000-00004E070000}"/>
    <cellStyle name="opis" xfId="1558" xr:uid="{00000000-0005-0000-0000-00004F070000}"/>
    <cellStyle name="Opomba 2" xfId="361" xr:uid="{00000000-0005-0000-0000-000050070000}"/>
    <cellStyle name="Opomba 2 10" xfId="1444" xr:uid="{00000000-0005-0000-0000-000051070000}"/>
    <cellStyle name="Opomba 2 11" xfId="1445" xr:uid="{00000000-0005-0000-0000-000052070000}"/>
    <cellStyle name="Opomba 2 12" xfId="1443" xr:uid="{00000000-0005-0000-0000-000053070000}"/>
    <cellStyle name="Opomba 2 13" xfId="1267" xr:uid="{00000000-0005-0000-0000-000054070000}"/>
    <cellStyle name="Opomba 2 14" xfId="1206" xr:uid="{00000000-0005-0000-0000-000055070000}"/>
    <cellStyle name="Opomba 2 15" xfId="2229" xr:uid="{00000000-0005-0000-0000-000056070000}"/>
    <cellStyle name="Opomba 2 2" xfId="362" xr:uid="{00000000-0005-0000-0000-000057070000}"/>
    <cellStyle name="Opomba 2 2 2" xfId="1447" xr:uid="{00000000-0005-0000-0000-000058070000}"/>
    <cellStyle name="Opomba 2 2 2 2" xfId="2231" xr:uid="{00000000-0005-0000-0000-000059070000}"/>
    <cellStyle name="Opomba 2 2 3" xfId="1446" xr:uid="{00000000-0005-0000-0000-00005A070000}"/>
    <cellStyle name="Opomba 2 2 3 2" xfId="2232" xr:uid="{00000000-0005-0000-0000-00005B070000}"/>
    <cellStyle name="Opomba 2 2 4" xfId="1268" xr:uid="{00000000-0005-0000-0000-00005C070000}"/>
    <cellStyle name="Opomba 2 2 4 2" xfId="2233" xr:uid="{00000000-0005-0000-0000-00005D070000}"/>
    <cellStyle name="Opomba 2 2 5" xfId="1207" xr:uid="{00000000-0005-0000-0000-00005E070000}"/>
    <cellStyle name="Opomba 2 2 6" xfId="2230" xr:uid="{00000000-0005-0000-0000-00005F070000}"/>
    <cellStyle name="Opomba 2 3" xfId="363" xr:uid="{00000000-0005-0000-0000-000060070000}"/>
    <cellStyle name="Opomba 2 3 2" xfId="1449" xr:uid="{00000000-0005-0000-0000-000061070000}"/>
    <cellStyle name="Opomba 2 3 2 2" xfId="2235" xr:uid="{00000000-0005-0000-0000-000062070000}"/>
    <cellStyle name="Opomba 2 3 3" xfId="1448" xr:uid="{00000000-0005-0000-0000-000063070000}"/>
    <cellStyle name="Opomba 2 3 3 2" xfId="2236" xr:uid="{00000000-0005-0000-0000-000064070000}"/>
    <cellStyle name="Opomba 2 3 4" xfId="2234" xr:uid="{00000000-0005-0000-0000-000065070000}"/>
    <cellStyle name="Opomba 2 4" xfId="364" xr:uid="{00000000-0005-0000-0000-000066070000}"/>
    <cellStyle name="Opomba 2 4 2" xfId="1450" xr:uid="{00000000-0005-0000-0000-000067070000}"/>
    <cellStyle name="Opomba 2 4 3" xfId="2237" xr:uid="{00000000-0005-0000-0000-000068070000}"/>
    <cellStyle name="Opomba 2 5" xfId="572" xr:uid="{00000000-0005-0000-0000-000069070000}"/>
    <cellStyle name="Opomba 2 5 2" xfId="1451" xr:uid="{00000000-0005-0000-0000-00006A070000}"/>
    <cellStyle name="Opomba 2 5 3" xfId="2238" xr:uid="{00000000-0005-0000-0000-00006B070000}"/>
    <cellStyle name="Opomba 2 6" xfId="1452" xr:uid="{00000000-0005-0000-0000-00006C070000}"/>
    <cellStyle name="Opomba 2 6 2" xfId="2239" xr:uid="{00000000-0005-0000-0000-00006D070000}"/>
    <cellStyle name="Opomba 2 7" xfId="1453" xr:uid="{00000000-0005-0000-0000-00006E070000}"/>
    <cellStyle name="Opomba 2 8" xfId="1454" xr:uid="{00000000-0005-0000-0000-00006F070000}"/>
    <cellStyle name="Opomba 2 9" xfId="1455" xr:uid="{00000000-0005-0000-0000-000070070000}"/>
    <cellStyle name="Opomba 3" xfId="365" xr:uid="{00000000-0005-0000-0000-000071070000}"/>
    <cellStyle name="Opomba 3 10" xfId="1457" xr:uid="{00000000-0005-0000-0000-000072070000}"/>
    <cellStyle name="Opomba 3 11" xfId="1458" xr:uid="{00000000-0005-0000-0000-000073070000}"/>
    <cellStyle name="Opomba 3 12" xfId="1456" xr:uid="{00000000-0005-0000-0000-000074070000}"/>
    <cellStyle name="Opomba 3 13" xfId="1269" xr:uid="{00000000-0005-0000-0000-000075070000}"/>
    <cellStyle name="Opomba 3 14" xfId="1208" xr:uid="{00000000-0005-0000-0000-000076070000}"/>
    <cellStyle name="Opomba 3 15" xfId="2240" xr:uid="{00000000-0005-0000-0000-000077070000}"/>
    <cellStyle name="Opomba 3 2" xfId="366" xr:uid="{00000000-0005-0000-0000-000078070000}"/>
    <cellStyle name="Opomba 3 2 2" xfId="1460" xr:uid="{00000000-0005-0000-0000-000079070000}"/>
    <cellStyle name="Opomba 3 2 3" xfId="1459" xr:uid="{00000000-0005-0000-0000-00007A070000}"/>
    <cellStyle name="Opomba 3 2 4" xfId="1270" xr:uid="{00000000-0005-0000-0000-00007B070000}"/>
    <cellStyle name="Opomba 3 2 5" xfId="1209" xr:uid="{00000000-0005-0000-0000-00007C070000}"/>
    <cellStyle name="Opomba 3 3" xfId="367" xr:uid="{00000000-0005-0000-0000-00007D070000}"/>
    <cellStyle name="Opomba 3 3 2" xfId="1462" xr:uid="{00000000-0005-0000-0000-00007E070000}"/>
    <cellStyle name="Opomba 3 3 3" xfId="1461" xr:uid="{00000000-0005-0000-0000-00007F070000}"/>
    <cellStyle name="Opomba 3 4" xfId="368" xr:uid="{00000000-0005-0000-0000-000080070000}"/>
    <cellStyle name="Opomba 3 4 2" xfId="1463" xr:uid="{00000000-0005-0000-0000-000081070000}"/>
    <cellStyle name="Opomba 3 5" xfId="573" xr:uid="{00000000-0005-0000-0000-000082070000}"/>
    <cellStyle name="Opomba 3 5 2" xfId="1464" xr:uid="{00000000-0005-0000-0000-000083070000}"/>
    <cellStyle name="Opomba 3 6" xfId="1465" xr:uid="{00000000-0005-0000-0000-000084070000}"/>
    <cellStyle name="Opomba 3 7" xfId="1466" xr:uid="{00000000-0005-0000-0000-000085070000}"/>
    <cellStyle name="Opomba 3 8" xfId="1467" xr:uid="{00000000-0005-0000-0000-000086070000}"/>
    <cellStyle name="Opomba 3 9" xfId="1468" xr:uid="{00000000-0005-0000-0000-000087070000}"/>
    <cellStyle name="Opomba 4" xfId="369" xr:uid="{00000000-0005-0000-0000-000088070000}"/>
    <cellStyle name="Opomba 4 2" xfId="370" xr:uid="{00000000-0005-0000-0000-000089070000}"/>
    <cellStyle name="Opomba 4 2 2" xfId="1272" xr:uid="{00000000-0005-0000-0000-00008A070000}"/>
    <cellStyle name="Opomba 4 2 3" xfId="1211" xr:uid="{00000000-0005-0000-0000-00008B070000}"/>
    <cellStyle name="Opomba 4 3" xfId="371" xr:uid="{00000000-0005-0000-0000-00008C070000}"/>
    <cellStyle name="Opomba 4 4" xfId="372" xr:uid="{00000000-0005-0000-0000-00008D070000}"/>
    <cellStyle name="Opomba 4 5" xfId="1271" xr:uid="{00000000-0005-0000-0000-00008E070000}"/>
    <cellStyle name="Opomba 4 6" xfId="1210" xr:uid="{00000000-0005-0000-0000-00008F070000}"/>
    <cellStyle name="Opozorilo 2" xfId="373" xr:uid="{00000000-0005-0000-0000-000090070000}"/>
    <cellStyle name="Opozorilo 2 2" xfId="374" xr:uid="{00000000-0005-0000-0000-000091070000}"/>
    <cellStyle name="Opozorilo 2 2 2" xfId="1469" xr:uid="{00000000-0005-0000-0000-000092070000}"/>
    <cellStyle name="Opozorilo 2 2 2 2" xfId="2242" xr:uid="{00000000-0005-0000-0000-000093070000}"/>
    <cellStyle name="Opozorilo 2 2 3" xfId="2243" xr:uid="{00000000-0005-0000-0000-000094070000}"/>
    <cellStyle name="Opozorilo 2 2 4" xfId="2244" xr:uid="{00000000-0005-0000-0000-000095070000}"/>
    <cellStyle name="Opozorilo 2 2 5" xfId="2241" xr:uid="{00000000-0005-0000-0000-000096070000}"/>
    <cellStyle name="Opozorilo 2 3" xfId="375" xr:uid="{00000000-0005-0000-0000-000097070000}"/>
    <cellStyle name="Opozorilo 2 3 2" xfId="2245" xr:uid="{00000000-0005-0000-0000-000098070000}"/>
    <cellStyle name="Opozorilo 2 4" xfId="376" xr:uid="{00000000-0005-0000-0000-000099070000}"/>
    <cellStyle name="Opozorilo 2 4 2" xfId="2246" xr:uid="{00000000-0005-0000-0000-00009A070000}"/>
    <cellStyle name="Opozorilo 2 5" xfId="2247" xr:uid="{00000000-0005-0000-0000-00009B070000}"/>
    <cellStyle name="Opozorilo 3" xfId="377" xr:uid="{00000000-0005-0000-0000-00009C070000}"/>
    <cellStyle name="Opozorilo 3 2" xfId="378" xr:uid="{00000000-0005-0000-0000-00009D070000}"/>
    <cellStyle name="Opozorilo 3 3" xfId="379" xr:uid="{00000000-0005-0000-0000-00009E070000}"/>
    <cellStyle name="Opozorilo 3 4" xfId="380" xr:uid="{00000000-0005-0000-0000-00009F070000}"/>
    <cellStyle name="Opozorilo 4" xfId="381" xr:uid="{00000000-0005-0000-0000-0000A0070000}"/>
    <cellStyle name="Opozorilo 4 2" xfId="382" xr:uid="{00000000-0005-0000-0000-0000A1070000}"/>
    <cellStyle name="Opozorilo 4 3" xfId="383" xr:uid="{00000000-0005-0000-0000-0000A2070000}"/>
    <cellStyle name="Opozorilo 4 4" xfId="384" xr:uid="{00000000-0005-0000-0000-0000A3070000}"/>
    <cellStyle name="Opozorilo 5" xfId="553" xr:uid="{00000000-0005-0000-0000-0000A4070000}"/>
    <cellStyle name="Output" xfId="1470" xr:uid="{00000000-0005-0000-0000-0000A5070000}"/>
    <cellStyle name="Output 10" xfId="1471" xr:uid="{00000000-0005-0000-0000-0000A6070000}"/>
    <cellStyle name="Output 2" xfId="1472" xr:uid="{00000000-0005-0000-0000-0000A7070000}"/>
    <cellStyle name="Output 2 2" xfId="1473" xr:uid="{00000000-0005-0000-0000-0000A8070000}"/>
    <cellStyle name="Output 2 3" xfId="2248" xr:uid="{00000000-0005-0000-0000-0000A9070000}"/>
    <cellStyle name="Output 3" xfId="1474" xr:uid="{00000000-0005-0000-0000-0000AA070000}"/>
    <cellStyle name="Output 4" xfId="1475" xr:uid="{00000000-0005-0000-0000-0000AB070000}"/>
    <cellStyle name="Output 5" xfId="1476" xr:uid="{00000000-0005-0000-0000-0000AC070000}"/>
    <cellStyle name="Output 6" xfId="1477" xr:uid="{00000000-0005-0000-0000-0000AD070000}"/>
    <cellStyle name="Output 7" xfId="1478" xr:uid="{00000000-0005-0000-0000-0000AE070000}"/>
    <cellStyle name="Output 8" xfId="1479" xr:uid="{00000000-0005-0000-0000-0000AF070000}"/>
    <cellStyle name="Output 9" xfId="1480" xr:uid="{00000000-0005-0000-0000-0000B0070000}"/>
    <cellStyle name="oznaka" xfId="1559" xr:uid="{00000000-0005-0000-0000-0000B1070000}"/>
    <cellStyle name="podatki" xfId="1278" xr:uid="{00000000-0005-0000-0000-0000B2070000}"/>
    <cellStyle name="Pojasnjevalno besedilo 2" xfId="385" xr:uid="{00000000-0005-0000-0000-0000B3070000}"/>
    <cellStyle name="Pojasnjevalno besedilo 2 2" xfId="386" xr:uid="{00000000-0005-0000-0000-0000B4070000}"/>
    <cellStyle name="Pojasnjevalno besedilo 2 2 2" xfId="1481" xr:uid="{00000000-0005-0000-0000-0000B5070000}"/>
    <cellStyle name="Pojasnjevalno besedilo 2 2 2 2" xfId="2250" xr:uid="{00000000-0005-0000-0000-0000B6070000}"/>
    <cellStyle name="Pojasnjevalno besedilo 2 2 3" xfId="2251" xr:uid="{00000000-0005-0000-0000-0000B7070000}"/>
    <cellStyle name="Pojasnjevalno besedilo 2 2 4" xfId="2249" xr:uid="{00000000-0005-0000-0000-0000B8070000}"/>
    <cellStyle name="Pojasnjevalno besedilo 2 3" xfId="387" xr:uid="{00000000-0005-0000-0000-0000B9070000}"/>
    <cellStyle name="Pojasnjevalno besedilo 2 3 2" xfId="2252" xr:uid="{00000000-0005-0000-0000-0000BA070000}"/>
    <cellStyle name="Pojasnjevalno besedilo 2 4" xfId="388" xr:uid="{00000000-0005-0000-0000-0000BB070000}"/>
    <cellStyle name="Pojasnjevalno besedilo 2 4 2" xfId="2253" xr:uid="{00000000-0005-0000-0000-0000BC070000}"/>
    <cellStyle name="Pojasnjevalno besedilo 2 5" xfId="1273" xr:uid="{00000000-0005-0000-0000-0000BD070000}"/>
    <cellStyle name="Pojasnjevalno besedilo 2 5 2" xfId="2254" xr:uid="{00000000-0005-0000-0000-0000BE070000}"/>
    <cellStyle name="Pojasnjevalno besedilo 2 6" xfId="1237" xr:uid="{00000000-0005-0000-0000-0000BF070000}"/>
    <cellStyle name="Pojasnjevalno besedilo 3" xfId="389" xr:uid="{00000000-0005-0000-0000-0000C0070000}"/>
    <cellStyle name="Pojasnjevalno besedilo 3 2" xfId="390" xr:uid="{00000000-0005-0000-0000-0000C1070000}"/>
    <cellStyle name="Pojasnjevalno besedilo 3 3" xfId="391" xr:uid="{00000000-0005-0000-0000-0000C2070000}"/>
    <cellStyle name="Pojasnjevalno besedilo 3 4" xfId="392" xr:uid="{00000000-0005-0000-0000-0000C3070000}"/>
    <cellStyle name="Pojasnjevalno besedilo 3 5" xfId="1274" xr:uid="{00000000-0005-0000-0000-0000C4070000}"/>
    <cellStyle name="Pojasnjevalno besedilo 3 6" xfId="1235" xr:uid="{00000000-0005-0000-0000-0000C5070000}"/>
    <cellStyle name="Pojasnjevalno besedilo 4" xfId="393" xr:uid="{00000000-0005-0000-0000-0000C6070000}"/>
    <cellStyle name="Pojasnjevalno besedilo 4 2" xfId="394" xr:uid="{00000000-0005-0000-0000-0000C7070000}"/>
    <cellStyle name="Pojasnjevalno besedilo 4 3" xfId="395" xr:uid="{00000000-0005-0000-0000-0000C8070000}"/>
    <cellStyle name="Pojasnjevalno besedilo 4 4" xfId="396" xr:uid="{00000000-0005-0000-0000-0000C9070000}"/>
    <cellStyle name="Pojasnjevalno besedilo 5" xfId="552" xr:uid="{00000000-0005-0000-0000-0000CA070000}"/>
    <cellStyle name="Pomoc" xfId="1212" xr:uid="{00000000-0005-0000-0000-0000CB070000}"/>
    <cellStyle name="Poudarek1 2" xfId="397" xr:uid="{00000000-0005-0000-0000-0000CC070000}"/>
    <cellStyle name="Poudarek1 2 2" xfId="398" xr:uid="{00000000-0005-0000-0000-0000CD070000}"/>
    <cellStyle name="Poudarek1 2 2 2" xfId="1483" xr:uid="{00000000-0005-0000-0000-0000CE070000}"/>
    <cellStyle name="Poudarek1 2 2 2 2" xfId="2257" xr:uid="{00000000-0005-0000-0000-0000CF070000}"/>
    <cellStyle name="Poudarek1 2 2 3" xfId="2258" xr:uid="{00000000-0005-0000-0000-0000D0070000}"/>
    <cellStyle name="Poudarek1 2 2 4" xfId="2259" xr:uid="{00000000-0005-0000-0000-0000D1070000}"/>
    <cellStyle name="Poudarek1 2 2 5" xfId="2256" xr:uid="{00000000-0005-0000-0000-0000D2070000}"/>
    <cellStyle name="Poudarek1 2 3" xfId="399" xr:uid="{00000000-0005-0000-0000-0000D3070000}"/>
    <cellStyle name="Poudarek1 2 3 2" xfId="1484" xr:uid="{00000000-0005-0000-0000-0000D4070000}"/>
    <cellStyle name="Poudarek1 2 3 2 2" xfId="2261" xr:uid="{00000000-0005-0000-0000-0000D5070000}"/>
    <cellStyle name="Poudarek1 2 3 3" xfId="2262" xr:uid="{00000000-0005-0000-0000-0000D6070000}"/>
    <cellStyle name="Poudarek1 2 3 4" xfId="2260" xr:uid="{00000000-0005-0000-0000-0000D7070000}"/>
    <cellStyle name="Poudarek1 2 4" xfId="400" xr:uid="{00000000-0005-0000-0000-0000D8070000}"/>
    <cellStyle name="Poudarek1 2 4 2" xfId="2263" xr:uid="{00000000-0005-0000-0000-0000D9070000}"/>
    <cellStyle name="Poudarek1 2 5" xfId="1482" xr:uid="{00000000-0005-0000-0000-0000DA070000}"/>
    <cellStyle name="Poudarek1 2 5 2" xfId="2264" xr:uid="{00000000-0005-0000-0000-0000DB070000}"/>
    <cellStyle name="Poudarek1 2 6" xfId="2265" xr:uid="{00000000-0005-0000-0000-0000DC070000}"/>
    <cellStyle name="Poudarek1 2 7" xfId="2255" xr:uid="{00000000-0005-0000-0000-0000DD070000}"/>
    <cellStyle name="Poudarek1 3" xfId="401" xr:uid="{00000000-0005-0000-0000-0000DE070000}"/>
    <cellStyle name="Poudarek1 3 2" xfId="402" xr:uid="{00000000-0005-0000-0000-0000DF070000}"/>
    <cellStyle name="Poudarek1 3 3" xfId="403" xr:uid="{00000000-0005-0000-0000-0000E0070000}"/>
    <cellStyle name="Poudarek1 3 4" xfId="404" xr:uid="{00000000-0005-0000-0000-0000E1070000}"/>
    <cellStyle name="Poudarek1 3 5" xfId="2266" xr:uid="{00000000-0005-0000-0000-0000E2070000}"/>
    <cellStyle name="Poudarek1 4" xfId="405" xr:uid="{00000000-0005-0000-0000-0000E3070000}"/>
    <cellStyle name="Poudarek1 4 2" xfId="406" xr:uid="{00000000-0005-0000-0000-0000E4070000}"/>
    <cellStyle name="Poudarek1 4 3" xfId="407" xr:uid="{00000000-0005-0000-0000-0000E5070000}"/>
    <cellStyle name="Poudarek1 4 4" xfId="408" xr:uid="{00000000-0005-0000-0000-0000E6070000}"/>
    <cellStyle name="Poudarek1 5" xfId="550" xr:uid="{00000000-0005-0000-0000-0000E7070000}"/>
    <cellStyle name="Poudarek2 2" xfId="409" xr:uid="{00000000-0005-0000-0000-0000E8070000}"/>
    <cellStyle name="Poudarek2 2 2" xfId="410" xr:uid="{00000000-0005-0000-0000-0000E9070000}"/>
    <cellStyle name="Poudarek2 2 2 2" xfId="1486" xr:uid="{00000000-0005-0000-0000-0000EA070000}"/>
    <cellStyle name="Poudarek2 2 2 2 2" xfId="2269" xr:uid="{00000000-0005-0000-0000-0000EB070000}"/>
    <cellStyle name="Poudarek2 2 2 3" xfId="2270" xr:uid="{00000000-0005-0000-0000-0000EC070000}"/>
    <cellStyle name="Poudarek2 2 2 4" xfId="2271" xr:uid="{00000000-0005-0000-0000-0000ED070000}"/>
    <cellStyle name="Poudarek2 2 2 5" xfId="2268" xr:uid="{00000000-0005-0000-0000-0000EE070000}"/>
    <cellStyle name="Poudarek2 2 3" xfId="411" xr:uid="{00000000-0005-0000-0000-0000EF070000}"/>
    <cellStyle name="Poudarek2 2 3 2" xfId="1487" xr:uid="{00000000-0005-0000-0000-0000F0070000}"/>
    <cellStyle name="Poudarek2 2 3 2 2" xfId="2273" xr:uid="{00000000-0005-0000-0000-0000F1070000}"/>
    <cellStyle name="Poudarek2 2 3 3" xfId="2274" xr:uid="{00000000-0005-0000-0000-0000F2070000}"/>
    <cellStyle name="Poudarek2 2 3 4" xfId="2272" xr:uid="{00000000-0005-0000-0000-0000F3070000}"/>
    <cellStyle name="Poudarek2 2 4" xfId="412" xr:uid="{00000000-0005-0000-0000-0000F4070000}"/>
    <cellStyle name="Poudarek2 2 4 2" xfId="2275" xr:uid="{00000000-0005-0000-0000-0000F5070000}"/>
    <cellStyle name="Poudarek2 2 5" xfId="1485" xr:uid="{00000000-0005-0000-0000-0000F6070000}"/>
    <cellStyle name="Poudarek2 2 5 2" xfId="2276" xr:uid="{00000000-0005-0000-0000-0000F7070000}"/>
    <cellStyle name="Poudarek2 2 6" xfId="2277" xr:uid="{00000000-0005-0000-0000-0000F8070000}"/>
    <cellStyle name="Poudarek2 2 7" xfId="2267" xr:uid="{00000000-0005-0000-0000-0000F9070000}"/>
    <cellStyle name="Poudarek2 3" xfId="413" xr:uid="{00000000-0005-0000-0000-0000FA070000}"/>
    <cellStyle name="Poudarek2 3 2" xfId="414" xr:uid="{00000000-0005-0000-0000-0000FB070000}"/>
    <cellStyle name="Poudarek2 3 3" xfId="415" xr:uid="{00000000-0005-0000-0000-0000FC070000}"/>
    <cellStyle name="Poudarek2 3 4" xfId="416" xr:uid="{00000000-0005-0000-0000-0000FD070000}"/>
    <cellStyle name="Poudarek2 3 5" xfId="2278" xr:uid="{00000000-0005-0000-0000-0000FE070000}"/>
    <cellStyle name="Poudarek2 4" xfId="417" xr:uid="{00000000-0005-0000-0000-0000FF070000}"/>
    <cellStyle name="Poudarek2 4 2" xfId="418" xr:uid="{00000000-0005-0000-0000-000000080000}"/>
    <cellStyle name="Poudarek2 4 3" xfId="419" xr:uid="{00000000-0005-0000-0000-000001080000}"/>
    <cellStyle name="Poudarek2 4 4" xfId="420" xr:uid="{00000000-0005-0000-0000-000002080000}"/>
    <cellStyle name="Poudarek2 5" xfId="576" xr:uid="{00000000-0005-0000-0000-000003080000}"/>
    <cellStyle name="Poudarek3 2" xfId="421" xr:uid="{00000000-0005-0000-0000-000004080000}"/>
    <cellStyle name="Poudarek3 2 2" xfId="422" xr:uid="{00000000-0005-0000-0000-000005080000}"/>
    <cellStyle name="Poudarek3 2 2 2" xfId="1489" xr:uid="{00000000-0005-0000-0000-000006080000}"/>
    <cellStyle name="Poudarek3 2 2 2 2" xfId="2281" xr:uid="{00000000-0005-0000-0000-000007080000}"/>
    <cellStyle name="Poudarek3 2 2 3" xfId="2282" xr:uid="{00000000-0005-0000-0000-000008080000}"/>
    <cellStyle name="Poudarek3 2 2 4" xfId="2283" xr:uid="{00000000-0005-0000-0000-000009080000}"/>
    <cellStyle name="Poudarek3 2 2 5" xfId="2280" xr:uid="{00000000-0005-0000-0000-00000A080000}"/>
    <cellStyle name="Poudarek3 2 3" xfId="423" xr:uid="{00000000-0005-0000-0000-00000B080000}"/>
    <cellStyle name="Poudarek3 2 3 2" xfId="1490" xr:uid="{00000000-0005-0000-0000-00000C080000}"/>
    <cellStyle name="Poudarek3 2 3 2 2" xfId="2285" xr:uid="{00000000-0005-0000-0000-00000D080000}"/>
    <cellStyle name="Poudarek3 2 3 3" xfId="2286" xr:uid="{00000000-0005-0000-0000-00000E080000}"/>
    <cellStyle name="Poudarek3 2 3 4" xfId="2284" xr:uid="{00000000-0005-0000-0000-00000F080000}"/>
    <cellStyle name="Poudarek3 2 4" xfId="424" xr:uid="{00000000-0005-0000-0000-000010080000}"/>
    <cellStyle name="Poudarek3 2 4 2" xfId="2287" xr:uid="{00000000-0005-0000-0000-000011080000}"/>
    <cellStyle name="Poudarek3 2 5" xfId="1488" xr:uid="{00000000-0005-0000-0000-000012080000}"/>
    <cellStyle name="Poudarek3 2 5 2" xfId="2288" xr:uid="{00000000-0005-0000-0000-000013080000}"/>
    <cellStyle name="Poudarek3 2 6" xfId="2289" xr:uid="{00000000-0005-0000-0000-000014080000}"/>
    <cellStyle name="Poudarek3 2 7" xfId="2279" xr:uid="{00000000-0005-0000-0000-000015080000}"/>
    <cellStyle name="Poudarek3 3" xfId="425" xr:uid="{00000000-0005-0000-0000-000016080000}"/>
    <cellStyle name="Poudarek3 3 2" xfId="426" xr:uid="{00000000-0005-0000-0000-000017080000}"/>
    <cellStyle name="Poudarek3 3 3" xfId="427" xr:uid="{00000000-0005-0000-0000-000018080000}"/>
    <cellStyle name="Poudarek3 3 4" xfId="428" xr:uid="{00000000-0005-0000-0000-000019080000}"/>
    <cellStyle name="Poudarek3 3 5" xfId="2290" xr:uid="{00000000-0005-0000-0000-00001A080000}"/>
    <cellStyle name="Poudarek3 4" xfId="429" xr:uid="{00000000-0005-0000-0000-00001B080000}"/>
    <cellStyle name="Poudarek3 4 2" xfId="430" xr:uid="{00000000-0005-0000-0000-00001C080000}"/>
    <cellStyle name="Poudarek3 4 3" xfId="431" xr:uid="{00000000-0005-0000-0000-00001D080000}"/>
    <cellStyle name="Poudarek3 4 4" xfId="432" xr:uid="{00000000-0005-0000-0000-00001E080000}"/>
    <cellStyle name="Poudarek3 5" xfId="580" xr:uid="{00000000-0005-0000-0000-00001F080000}"/>
    <cellStyle name="Poudarek4 2" xfId="433" xr:uid="{00000000-0005-0000-0000-000020080000}"/>
    <cellStyle name="Poudarek4 2 2" xfId="434" xr:uid="{00000000-0005-0000-0000-000021080000}"/>
    <cellStyle name="Poudarek4 2 2 2" xfId="1492" xr:uid="{00000000-0005-0000-0000-000022080000}"/>
    <cellStyle name="Poudarek4 2 2 2 2" xfId="2293" xr:uid="{00000000-0005-0000-0000-000023080000}"/>
    <cellStyle name="Poudarek4 2 2 3" xfId="2294" xr:uid="{00000000-0005-0000-0000-000024080000}"/>
    <cellStyle name="Poudarek4 2 2 4" xfId="2295" xr:uid="{00000000-0005-0000-0000-000025080000}"/>
    <cellStyle name="Poudarek4 2 2 5" xfId="2292" xr:uid="{00000000-0005-0000-0000-000026080000}"/>
    <cellStyle name="Poudarek4 2 3" xfId="435" xr:uid="{00000000-0005-0000-0000-000027080000}"/>
    <cellStyle name="Poudarek4 2 3 2" xfId="1493" xr:uid="{00000000-0005-0000-0000-000028080000}"/>
    <cellStyle name="Poudarek4 2 3 3" xfId="2296" xr:uid="{00000000-0005-0000-0000-000029080000}"/>
    <cellStyle name="Poudarek4 2 4" xfId="436" xr:uid="{00000000-0005-0000-0000-00002A080000}"/>
    <cellStyle name="Poudarek4 2 4 2" xfId="2297" xr:uid="{00000000-0005-0000-0000-00002B080000}"/>
    <cellStyle name="Poudarek4 2 5" xfId="1491" xr:uid="{00000000-0005-0000-0000-00002C080000}"/>
    <cellStyle name="Poudarek4 2 5 2" xfId="2298" xr:uid="{00000000-0005-0000-0000-00002D080000}"/>
    <cellStyle name="Poudarek4 2 6" xfId="2291" xr:uid="{00000000-0005-0000-0000-00002E080000}"/>
    <cellStyle name="Poudarek4 3" xfId="437" xr:uid="{00000000-0005-0000-0000-00002F080000}"/>
    <cellStyle name="Poudarek4 3 2" xfId="438" xr:uid="{00000000-0005-0000-0000-000030080000}"/>
    <cellStyle name="Poudarek4 3 3" xfId="439" xr:uid="{00000000-0005-0000-0000-000031080000}"/>
    <cellStyle name="Poudarek4 3 4" xfId="440" xr:uid="{00000000-0005-0000-0000-000032080000}"/>
    <cellStyle name="Poudarek4 3 5" xfId="2299" xr:uid="{00000000-0005-0000-0000-000033080000}"/>
    <cellStyle name="Poudarek4 4" xfId="441" xr:uid="{00000000-0005-0000-0000-000034080000}"/>
    <cellStyle name="Poudarek4 4 2" xfId="442" xr:uid="{00000000-0005-0000-0000-000035080000}"/>
    <cellStyle name="Poudarek4 4 3" xfId="443" xr:uid="{00000000-0005-0000-0000-000036080000}"/>
    <cellStyle name="Poudarek4 4 4" xfId="444" xr:uid="{00000000-0005-0000-0000-000037080000}"/>
    <cellStyle name="Poudarek4 5" xfId="584" xr:uid="{00000000-0005-0000-0000-000038080000}"/>
    <cellStyle name="Poudarek5 2" xfId="445" xr:uid="{00000000-0005-0000-0000-000039080000}"/>
    <cellStyle name="Poudarek5 2 2" xfId="446" xr:uid="{00000000-0005-0000-0000-00003A080000}"/>
    <cellStyle name="Poudarek5 2 2 2" xfId="1495" xr:uid="{00000000-0005-0000-0000-00003B080000}"/>
    <cellStyle name="Poudarek5 2 2 2 2" xfId="2301" xr:uid="{00000000-0005-0000-0000-00003C080000}"/>
    <cellStyle name="Poudarek5 2 2 3" xfId="2302" xr:uid="{00000000-0005-0000-0000-00003D080000}"/>
    <cellStyle name="Poudarek5 2 2 4" xfId="2300" xr:uid="{00000000-0005-0000-0000-00003E080000}"/>
    <cellStyle name="Poudarek5 2 3" xfId="447" xr:uid="{00000000-0005-0000-0000-00003F080000}"/>
    <cellStyle name="Poudarek5 2 3 2" xfId="1496" xr:uid="{00000000-0005-0000-0000-000040080000}"/>
    <cellStyle name="Poudarek5 2 3 2 2" xfId="2304" xr:uid="{00000000-0005-0000-0000-000041080000}"/>
    <cellStyle name="Poudarek5 2 3 3" xfId="2305" xr:uid="{00000000-0005-0000-0000-000042080000}"/>
    <cellStyle name="Poudarek5 2 3 4" xfId="2303" xr:uid="{00000000-0005-0000-0000-000043080000}"/>
    <cellStyle name="Poudarek5 2 4" xfId="448" xr:uid="{00000000-0005-0000-0000-000044080000}"/>
    <cellStyle name="Poudarek5 2 4 2" xfId="2306" xr:uid="{00000000-0005-0000-0000-000045080000}"/>
    <cellStyle name="Poudarek5 2 5" xfId="1494" xr:uid="{00000000-0005-0000-0000-000046080000}"/>
    <cellStyle name="Poudarek5 2 5 2" xfId="2307" xr:uid="{00000000-0005-0000-0000-000047080000}"/>
    <cellStyle name="Poudarek5 2 6" xfId="2308" xr:uid="{00000000-0005-0000-0000-000048080000}"/>
    <cellStyle name="Poudarek5 3" xfId="449" xr:uid="{00000000-0005-0000-0000-000049080000}"/>
    <cellStyle name="Poudarek5 3 2" xfId="450" xr:uid="{00000000-0005-0000-0000-00004A080000}"/>
    <cellStyle name="Poudarek5 3 3" xfId="451" xr:uid="{00000000-0005-0000-0000-00004B080000}"/>
    <cellStyle name="Poudarek5 3 4" xfId="452" xr:uid="{00000000-0005-0000-0000-00004C080000}"/>
    <cellStyle name="Poudarek5 3 5" xfId="2309" xr:uid="{00000000-0005-0000-0000-00004D080000}"/>
    <cellStyle name="Poudarek5 4" xfId="453" xr:uid="{00000000-0005-0000-0000-00004E080000}"/>
    <cellStyle name="Poudarek5 4 2" xfId="454" xr:uid="{00000000-0005-0000-0000-00004F080000}"/>
    <cellStyle name="Poudarek5 4 3" xfId="455" xr:uid="{00000000-0005-0000-0000-000050080000}"/>
    <cellStyle name="Poudarek5 4 4" xfId="456" xr:uid="{00000000-0005-0000-0000-000051080000}"/>
    <cellStyle name="Poudarek5 5" xfId="588" xr:uid="{00000000-0005-0000-0000-000052080000}"/>
    <cellStyle name="Poudarek6 2" xfId="457" xr:uid="{00000000-0005-0000-0000-000053080000}"/>
    <cellStyle name="Poudarek6 2 2" xfId="458" xr:uid="{00000000-0005-0000-0000-000054080000}"/>
    <cellStyle name="Poudarek6 2 2 2" xfId="1498" xr:uid="{00000000-0005-0000-0000-000055080000}"/>
    <cellStyle name="Poudarek6 2 2 2 2" xfId="2312" xr:uid="{00000000-0005-0000-0000-000056080000}"/>
    <cellStyle name="Poudarek6 2 2 3" xfId="2313" xr:uid="{00000000-0005-0000-0000-000057080000}"/>
    <cellStyle name="Poudarek6 2 2 4" xfId="2314" xr:uid="{00000000-0005-0000-0000-000058080000}"/>
    <cellStyle name="Poudarek6 2 2 5" xfId="2311" xr:uid="{00000000-0005-0000-0000-000059080000}"/>
    <cellStyle name="Poudarek6 2 3" xfId="459" xr:uid="{00000000-0005-0000-0000-00005A080000}"/>
    <cellStyle name="Poudarek6 2 3 2" xfId="1499" xr:uid="{00000000-0005-0000-0000-00005B080000}"/>
    <cellStyle name="Poudarek6 2 3 3" xfId="2315" xr:uid="{00000000-0005-0000-0000-00005C080000}"/>
    <cellStyle name="Poudarek6 2 4" xfId="460" xr:uid="{00000000-0005-0000-0000-00005D080000}"/>
    <cellStyle name="Poudarek6 2 4 2" xfId="2316" xr:uid="{00000000-0005-0000-0000-00005E080000}"/>
    <cellStyle name="Poudarek6 2 5" xfId="1497" xr:uid="{00000000-0005-0000-0000-00005F080000}"/>
    <cellStyle name="Poudarek6 2 5 2" xfId="2317" xr:uid="{00000000-0005-0000-0000-000060080000}"/>
    <cellStyle name="Poudarek6 2 6" xfId="2310" xr:uid="{00000000-0005-0000-0000-000061080000}"/>
    <cellStyle name="Poudarek6 3" xfId="461" xr:uid="{00000000-0005-0000-0000-000062080000}"/>
    <cellStyle name="Poudarek6 3 2" xfId="462" xr:uid="{00000000-0005-0000-0000-000063080000}"/>
    <cellStyle name="Poudarek6 3 3" xfId="463" xr:uid="{00000000-0005-0000-0000-000064080000}"/>
    <cellStyle name="Poudarek6 3 4" xfId="464" xr:uid="{00000000-0005-0000-0000-000065080000}"/>
    <cellStyle name="Poudarek6 3 5" xfId="2318" xr:uid="{00000000-0005-0000-0000-000066080000}"/>
    <cellStyle name="Poudarek6 4" xfId="465" xr:uid="{00000000-0005-0000-0000-000067080000}"/>
    <cellStyle name="Poudarek6 4 2" xfId="466" xr:uid="{00000000-0005-0000-0000-000068080000}"/>
    <cellStyle name="Poudarek6 4 3" xfId="467" xr:uid="{00000000-0005-0000-0000-000069080000}"/>
    <cellStyle name="Poudarek6 4 4" xfId="468" xr:uid="{00000000-0005-0000-0000-00006A080000}"/>
    <cellStyle name="Poudarek6 5" xfId="592" xr:uid="{00000000-0005-0000-0000-00006B080000}"/>
    <cellStyle name="Povezana celica 2" xfId="469" xr:uid="{00000000-0005-0000-0000-00006C080000}"/>
    <cellStyle name="Povezana celica 2 2" xfId="470" xr:uid="{00000000-0005-0000-0000-00006D080000}"/>
    <cellStyle name="Povezana celica 2 2 2" xfId="1500" xr:uid="{00000000-0005-0000-0000-00006E080000}"/>
    <cellStyle name="Povezana celica 2 2 2 2" xfId="2320" xr:uid="{00000000-0005-0000-0000-00006F080000}"/>
    <cellStyle name="Povezana celica 2 2 3" xfId="2321" xr:uid="{00000000-0005-0000-0000-000070080000}"/>
    <cellStyle name="Povezana celica 2 2 4" xfId="2322" xr:uid="{00000000-0005-0000-0000-000071080000}"/>
    <cellStyle name="Povezana celica 2 3" xfId="471" xr:uid="{00000000-0005-0000-0000-000072080000}"/>
    <cellStyle name="Povezana celica 2 3 2" xfId="2323" xr:uid="{00000000-0005-0000-0000-000073080000}"/>
    <cellStyle name="Povezana celica 2 4" xfId="472" xr:uid="{00000000-0005-0000-0000-000074080000}"/>
    <cellStyle name="Povezana celica 2 4 2" xfId="2324" xr:uid="{00000000-0005-0000-0000-000075080000}"/>
    <cellStyle name="Povezana celica 2 5" xfId="2325" xr:uid="{00000000-0005-0000-0000-000076080000}"/>
    <cellStyle name="Povezana celica 2 6" xfId="2319" xr:uid="{00000000-0005-0000-0000-000077080000}"/>
    <cellStyle name="Povezana celica 3" xfId="473" xr:uid="{00000000-0005-0000-0000-000078080000}"/>
    <cellStyle name="Povezana celica 3 2" xfId="474" xr:uid="{00000000-0005-0000-0000-000079080000}"/>
    <cellStyle name="Povezana celica 3 3" xfId="475" xr:uid="{00000000-0005-0000-0000-00007A080000}"/>
    <cellStyle name="Povezana celica 3 4" xfId="476" xr:uid="{00000000-0005-0000-0000-00007B080000}"/>
    <cellStyle name="Povezana celica 4" xfId="477" xr:uid="{00000000-0005-0000-0000-00007C080000}"/>
    <cellStyle name="Povezana celica 4 2" xfId="478" xr:uid="{00000000-0005-0000-0000-00007D080000}"/>
    <cellStyle name="Povezana celica 4 3" xfId="479" xr:uid="{00000000-0005-0000-0000-00007E080000}"/>
    <cellStyle name="Povezana celica 4 4" xfId="480" xr:uid="{00000000-0005-0000-0000-00007F080000}"/>
    <cellStyle name="Povezana celica 5" xfId="555" xr:uid="{00000000-0005-0000-0000-000080080000}"/>
    <cellStyle name="Preveri celico 2" xfId="481" xr:uid="{00000000-0005-0000-0000-000081080000}"/>
    <cellStyle name="Preveri celico 2 2" xfId="482" xr:uid="{00000000-0005-0000-0000-000082080000}"/>
    <cellStyle name="Preveri celico 2 2 2" xfId="1502" xr:uid="{00000000-0005-0000-0000-000083080000}"/>
    <cellStyle name="Preveri celico 2 2 2 2" xfId="2327" xr:uid="{00000000-0005-0000-0000-000084080000}"/>
    <cellStyle name="Preveri celico 2 2 3" xfId="2328" xr:uid="{00000000-0005-0000-0000-000085080000}"/>
    <cellStyle name="Preveri celico 2 2 4" xfId="2326" xr:uid="{00000000-0005-0000-0000-000086080000}"/>
    <cellStyle name="Preveri celico 2 3" xfId="483" xr:uid="{00000000-0005-0000-0000-000087080000}"/>
    <cellStyle name="Preveri celico 2 3 2" xfId="1503" xr:uid="{00000000-0005-0000-0000-000088080000}"/>
    <cellStyle name="Preveri celico 2 3 3" xfId="2329" xr:uid="{00000000-0005-0000-0000-000089080000}"/>
    <cellStyle name="Preveri celico 2 4" xfId="484" xr:uid="{00000000-0005-0000-0000-00008A080000}"/>
    <cellStyle name="Preveri celico 2 4 2" xfId="2330" xr:uid="{00000000-0005-0000-0000-00008B080000}"/>
    <cellStyle name="Preveri celico 2 5" xfId="1501" xr:uid="{00000000-0005-0000-0000-00008C080000}"/>
    <cellStyle name="Preveri celico 2 5 2" xfId="2331" xr:uid="{00000000-0005-0000-0000-00008D080000}"/>
    <cellStyle name="Preveri celico 3" xfId="485" xr:uid="{00000000-0005-0000-0000-00008E080000}"/>
    <cellStyle name="Preveri celico 3 2" xfId="486" xr:uid="{00000000-0005-0000-0000-00008F080000}"/>
    <cellStyle name="Preveri celico 3 3" xfId="487" xr:uid="{00000000-0005-0000-0000-000090080000}"/>
    <cellStyle name="Preveri celico 3 4" xfId="488" xr:uid="{00000000-0005-0000-0000-000091080000}"/>
    <cellStyle name="Preveri celico 3 5" xfId="2332" xr:uid="{00000000-0005-0000-0000-000092080000}"/>
    <cellStyle name="Preveri celico 4" xfId="489" xr:uid="{00000000-0005-0000-0000-000093080000}"/>
    <cellStyle name="Preveri celico 4 2" xfId="490" xr:uid="{00000000-0005-0000-0000-000094080000}"/>
    <cellStyle name="Preveri celico 4 3" xfId="491" xr:uid="{00000000-0005-0000-0000-000095080000}"/>
    <cellStyle name="Preveri celico 4 4" xfId="492" xr:uid="{00000000-0005-0000-0000-000096080000}"/>
    <cellStyle name="Preveri celico 5" xfId="554" xr:uid="{00000000-0005-0000-0000-000097080000}"/>
    <cellStyle name="Projekt" xfId="493" xr:uid="{00000000-0005-0000-0000-000098080000}"/>
    <cellStyle name="PRVA VRSTA Element delo 2" xfId="1213" xr:uid="{00000000-0005-0000-0000-000099080000}"/>
    <cellStyle name="Računanje 2" xfId="494" xr:uid="{00000000-0005-0000-0000-00009A080000}"/>
    <cellStyle name="Računanje 2 10" xfId="1505" xr:uid="{00000000-0005-0000-0000-00009B080000}"/>
    <cellStyle name="Računanje 2 11" xfId="1506" xr:uid="{00000000-0005-0000-0000-00009C080000}"/>
    <cellStyle name="Računanje 2 12" xfId="1504" xr:uid="{00000000-0005-0000-0000-00009D080000}"/>
    <cellStyle name="Računanje 2 13" xfId="2333" xr:uid="{00000000-0005-0000-0000-00009E080000}"/>
    <cellStyle name="Računanje 2 2" xfId="495" xr:uid="{00000000-0005-0000-0000-00009F080000}"/>
    <cellStyle name="Računanje 2 2 2" xfId="1508" xr:uid="{00000000-0005-0000-0000-0000A0080000}"/>
    <cellStyle name="Računanje 2 2 2 2" xfId="2335" xr:uid="{00000000-0005-0000-0000-0000A1080000}"/>
    <cellStyle name="Računanje 2 2 3" xfId="1507" xr:uid="{00000000-0005-0000-0000-0000A2080000}"/>
    <cellStyle name="Računanje 2 2 3 2" xfId="2336" xr:uid="{00000000-0005-0000-0000-0000A3080000}"/>
    <cellStyle name="Računanje 2 2 4" xfId="2337" xr:uid="{00000000-0005-0000-0000-0000A4080000}"/>
    <cellStyle name="Računanje 2 2 5" xfId="2334" xr:uid="{00000000-0005-0000-0000-0000A5080000}"/>
    <cellStyle name="Računanje 2 3" xfId="496" xr:uid="{00000000-0005-0000-0000-0000A6080000}"/>
    <cellStyle name="Računanje 2 3 2" xfId="1510" xr:uid="{00000000-0005-0000-0000-0000A7080000}"/>
    <cellStyle name="Računanje 2 3 3" xfId="1509" xr:uid="{00000000-0005-0000-0000-0000A8080000}"/>
    <cellStyle name="Računanje 2 3 4" xfId="2338" xr:uid="{00000000-0005-0000-0000-0000A9080000}"/>
    <cellStyle name="Računanje 2 4" xfId="497" xr:uid="{00000000-0005-0000-0000-0000AA080000}"/>
    <cellStyle name="Računanje 2 4 2" xfId="1511" xr:uid="{00000000-0005-0000-0000-0000AB080000}"/>
    <cellStyle name="Računanje 2 4 3" xfId="2339" xr:uid="{00000000-0005-0000-0000-0000AC080000}"/>
    <cellStyle name="Računanje 2 5" xfId="1512" xr:uid="{00000000-0005-0000-0000-0000AD080000}"/>
    <cellStyle name="Računanje 2 5 2" xfId="2340" xr:uid="{00000000-0005-0000-0000-0000AE080000}"/>
    <cellStyle name="Računanje 2 6" xfId="1513" xr:uid="{00000000-0005-0000-0000-0000AF080000}"/>
    <cellStyle name="Računanje 2 7" xfId="1514" xr:uid="{00000000-0005-0000-0000-0000B0080000}"/>
    <cellStyle name="Računanje 2 8" xfId="1515" xr:uid="{00000000-0005-0000-0000-0000B1080000}"/>
    <cellStyle name="Računanje 2 9" xfId="1516" xr:uid="{00000000-0005-0000-0000-0000B2080000}"/>
    <cellStyle name="Računanje 3" xfId="498" xr:uid="{00000000-0005-0000-0000-0000B3080000}"/>
    <cellStyle name="Računanje 3 2" xfId="499" xr:uid="{00000000-0005-0000-0000-0000B4080000}"/>
    <cellStyle name="Računanje 3 3" xfId="500" xr:uid="{00000000-0005-0000-0000-0000B5080000}"/>
    <cellStyle name="Računanje 3 4" xfId="501" xr:uid="{00000000-0005-0000-0000-0000B6080000}"/>
    <cellStyle name="Računanje 3 5" xfId="2341" xr:uid="{00000000-0005-0000-0000-0000B7080000}"/>
    <cellStyle name="Računanje 4" xfId="502" xr:uid="{00000000-0005-0000-0000-0000B8080000}"/>
    <cellStyle name="Računanje 4 2" xfId="503" xr:uid="{00000000-0005-0000-0000-0000B9080000}"/>
    <cellStyle name="Računanje 4 3" xfId="504" xr:uid="{00000000-0005-0000-0000-0000BA080000}"/>
    <cellStyle name="Računanje 4 4" xfId="505" xr:uid="{00000000-0005-0000-0000-0000BB080000}"/>
    <cellStyle name="Računanje 5" xfId="556" xr:uid="{00000000-0005-0000-0000-0000BC080000}"/>
    <cellStyle name="Rekapitulacija" xfId="1214" xr:uid="{00000000-0005-0000-0000-0000BD080000}"/>
    <cellStyle name="S3" xfId="1215" xr:uid="{00000000-0005-0000-0000-0000BE080000}"/>
    <cellStyle name="Sheet Title" xfId="1216" xr:uid="{00000000-0005-0000-0000-0000BF080000}"/>
    <cellStyle name="Slabo 2" xfId="506" xr:uid="{00000000-0005-0000-0000-0000C0080000}"/>
    <cellStyle name="Slabo 2 2" xfId="507" xr:uid="{00000000-0005-0000-0000-0000C1080000}"/>
    <cellStyle name="Slabo 2 2 2" xfId="1518" xr:uid="{00000000-0005-0000-0000-0000C2080000}"/>
    <cellStyle name="Slabo 2 2 2 2" xfId="2344" xr:uid="{00000000-0005-0000-0000-0000C3080000}"/>
    <cellStyle name="Slabo 2 2 3" xfId="2345" xr:uid="{00000000-0005-0000-0000-0000C4080000}"/>
    <cellStyle name="Slabo 2 2 4" xfId="2346" xr:uid="{00000000-0005-0000-0000-0000C5080000}"/>
    <cellStyle name="Slabo 2 2 5" xfId="2343" xr:uid="{00000000-0005-0000-0000-0000C6080000}"/>
    <cellStyle name="Slabo 2 3" xfId="508" xr:uid="{00000000-0005-0000-0000-0000C7080000}"/>
    <cellStyle name="Slabo 2 3 2" xfId="1519" xr:uid="{00000000-0005-0000-0000-0000C8080000}"/>
    <cellStyle name="Slabo 2 3 2 2" xfId="2348" xr:uid="{00000000-0005-0000-0000-0000C9080000}"/>
    <cellStyle name="Slabo 2 3 3" xfId="2349" xr:uid="{00000000-0005-0000-0000-0000CA080000}"/>
    <cellStyle name="Slabo 2 3 4" xfId="2347" xr:uid="{00000000-0005-0000-0000-0000CB080000}"/>
    <cellStyle name="Slabo 2 4" xfId="509" xr:uid="{00000000-0005-0000-0000-0000CC080000}"/>
    <cellStyle name="Slabo 2 4 2" xfId="2350" xr:uid="{00000000-0005-0000-0000-0000CD080000}"/>
    <cellStyle name="Slabo 2 5" xfId="1517" xr:uid="{00000000-0005-0000-0000-0000CE080000}"/>
    <cellStyle name="Slabo 2 5 2" xfId="2351" xr:uid="{00000000-0005-0000-0000-0000CF080000}"/>
    <cellStyle name="Slabo 2 6" xfId="1275" xr:uid="{00000000-0005-0000-0000-0000D0080000}"/>
    <cellStyle name="Slabo 2 6 2" xfId="2352" xr:uid="{00000000-0005-0000-0000-0000D1080000}"/>
    <cellStyle name="Slabo 2 7" xfId="1217" xr:uid="{00000000-0005-0000-0000-0000D2080000}"/>
    <cellStyle name="Slabo 2 8" xfId="2342" xr:uid="{00000000-0005-0000-0000-0000D3080000}"/>
    <cellStyle name="Slabo 3" xfId="510" xr:uid="{00000000-0005-0000-0000-0000D4080000}"/>
    <cellStyle name="Slabo 3 2" xfId="511" xr:uid="{00000000-0005-0000-0000-0000D5080000}"/>
    <cellStyle name="Slabo 3 3" xfId="512" xr:uid="{00000000-0005-0000-0000-0000D6080000}"/>
    <cellStyle name="Slabo 3 4" xfId="513" xr:uid="{00000000-0005-0000-0000-0000D7080000}"/>
    <cellStyle name="Slabo 3 5" xfId="2353" xr:uid="{00000000-0005-0000-0000-0000D8080000}"/>
    <cellStyle name="Slabo 4" xfId="514" xr:uid="{00000000-0005-0000-0000-0000D9080000}"/>
    <cellStyle name="Slabo 4 2" xfId="515" xr:uid="{00000000-0005-0000-0000-0000DA080000}"/>
    <cellStyle name="Slabo 4 3" xfId="516" xr:uid="{00000000-0005-0000-0000-0000DB080000}"/>
    <cellStyle name="Slabo 4 4" xfId="517" xr:uid="{00000000-0005-0000-0000-0000DC080000}"/>
    <cellStyle name="Slabo 5" xfId="560" xr:uid="{00000000-0005-0000-0000-0000DD080000}"/>
    <cellStyle name="Slog 1" xfId="1218" xr:uid="{00000000-0005-0000-0000-0000DE080000}"/>
    <cellStyle name="Slog 1 2" xfId="1520" xr:uid="{00000000-0005-0000-0000-0000DF080000}"/>
    <cellStyle name="Slog 1 2 2" xfId="2355" xr:uid="{00000000-0005-0000-0000-0000E0080000}"/>
    <cellStyle name="Slog 1 2 3" xfId="2356" xr:uid="{00000000-0005-0000-0000-0000E1080000}"/>
    <cellStyle name="Slog 1 2 4" xfId="2357" xr:uid="{00000000-0005-0000-0000-0000E2080000}"/>
    <cellStyle name="Slog 1 2 5" xfId="2354" xr:uid="{00000000-0005-0000-0000-0000E3080000}"/>
    <cellStyle name="Slog 1 3" xfId="2358" xr:uid="{00000000-0005-0000-0000-0000E4080000}"/>
    <cellStyle name="Slog 1 3 2" xfId="2359" xr:uid="{00000000-0005-0000-0000-0000E5080000}"/>
    <cellStyle name="Slog 1 3 2 2" xfId="2360" xr:uid="{00000000-0005-0000-0000-0000E6080000}"/>
    <cellStyle name="Slog 1 3 3" xfId="2361" xr:uid="{00000000-0005-0000-0000-0000E7080000}"/>
    <cellStyle name="Slog 1 3 4" xfId="2362" xr:uid="{00000000-0005-0000-0000-0000E8080000}"/>
    <cellStyle name="Slog 1 3 5" xfId="2363" xr:uid="{00000000-0005-0000-0000-0000E9080000}"/>
    <cellStyle name="Slog 1 4" xfId="2364" xr:uid="{00000000-0005-0000-0000-0000EA080000}"/>
    <cellStyle name="Slog 1 4 2" xfId="2365" xr:uid="{00000000-0005-0000-0000-0000EB080000}"/>
    <cellStyle name="Slog 1 5" xfId="2366" xr:uid="{00000000-0005-0000-0000-0000EC080000}"/>
    <cellStyle name="Slog 1 6" xfId="2367" xr:uid="{00000000-0005-0000-0000-0000ED080000}"/>
    <cellStyle name="Slog 1 7" xfId="2368" xr:uid="{00000000-0005-0000-0000-0000EE080000}"/>
    <cellStyle name="TableStyleLight1" xfId="2369" xr:uid="{00000000-0005-0000-0000-0000EF080000}"/>
    <cellStyle name="Title" xfId="1521" xr:uid="{00000000-0005-0000-0000-0000F0080000}"/>
    <cellStyle name="Total" xfId="518" xr:uid="{00000000-0005-0000-0000-0000F1080000}"/>
    <cellStyle name="Valuta 2" xfId="574" xr:uid="{00000000-0005-0000-0000-0000F2080000}"/>
    <cellStyle name="Valuta 2 10" xfId="2371" xr:uid="{00000000-0005-0000-0000-0000F3080000}"/>
    <cellStyle name="Valuta 2 11" xfId="2372" xr:uid="{00000000-0005-0000-0000-0000F4080000}"/>
    <cellStyle name="Valuta 2 12" xfId="2370" xr:uid="{00000000-0005-0000-0000-0000F5080000}"/>
    <cellStyle name="Valuta 2 2" xfId="1220" xr:uid="{00000000-0005-0000-0000-0000F6080000}"/>
    <cellStyle name="Valuta 2 2 2" xfId="2374" xr:uid="{00000000-0005-0000-0000-0000F7080000}"/>
    <cellStyle name="Valuta 2 2 2 2" xfId="2375" xr:uid="{00000000-0005-0000-0000-0000F8080000}"/>
    <cellStyle name="Valuta 2 2 2 3" xfId="2376" xr:uid="{00000000-0005-0000-0000-0000F9080000}"/>
    <cellStyle name="Valuta 2 2 2 4" xfId="2377" xr:uid="{00000000-0005-0000-0000-0000FA080000}"/>
    <cellStyle name="Valuta 2 2 2 5" xfId="2378" xr:uid="{00000000-0005-0000-0000-0000FB080000}"/>
    <cellStyle name="Valuta 2 2 3" xfId="2379" xr:uid="{00000000-0005-0000-0000-0000FC080000}"/>
    <cellStyle name="Valuta 2 2 3 2" xfId="2380" xr:uid="{00000000-0005-0000-0000-0000FD080000}"/>
    <cellStyle name="Valuta 2 2 3 3" xfId="2381" xr:uid="{00000000-0005-0000-0000-0000FE080000}"/>
    <cellStyle name="Valuta 2 2 3 4" xfId="2382" xr:uid="{00000000-0005-0000-0000-0000FF080000}"/>
    <cellStyle name="Valuta 2 2 3 5" xfId="2383" xr:uid="{00000000-0005-0000-0000-000000090000}"/>
    <cellStyle name="Valuta 2 2 4" xfId="2384" xr:uid="{00000000-0005-0000-0000-000001090000}"/>
    <cellStyle name="Valuta 2 2 4 2" xfId="2385" xr:uid="{00000000-0005-0000-0000-000002090000}"/>
    <cellStyle name="Valuta 2 2 4 3" xfId="2386" xr:uid="{00000000-0005-0000-0000-000003090000}"/>
    <cellStyle name="Valuta 2 2 4 4" xfId="2387" xr:uid="{00000000-0005-0000-0000-000004090000}"/>
    <cellStyle name="Valuta 2 2 4 5" xfId="2388" xr:uid="{00000000-0005-0000-0000-000005090000}"/>
    <cellStyle name="Valuta 2 2 5" xfId="2389" xr:uid="{00000000-0005-0000-0000-000006090000}"/>
    <cellStyle name="Valuta 2 2 5 2" xfId="2390" xr:uid="{00000000-0005-0000-0000-000007090000}"/>
    <cellStyle name="Valuta 2 2 6" xfId="2391" xr:uid="{00000000-0005-0000-0000-000008090000}"/>
    <cellStyle name="Valuta 2 2 7" xfId="2392" xr:uid="{00000000-0005-0000-0000-000009090000}"/>
    <cellStyle name="Valuta 2 2 8" xfId="2373" xr:uid="{00000000-0005-0000-0000-00000A090000}"/>
    <cellStyle name="Valuta 2 3" xfId="1221" xr:uid="{00000000-0005-0000-0000-00000B090000}"/>
    <cellStyle name="Valuta 2 3 10" xfId="2393" xr:uid="{00000000-0005-0000-0000-00000C090000}"/>
    <cellStyle name="Valuta 2 3 2" xfId="2394" xr:uid="{00000000-0005-0000-0000-00000D090000}"/>
    <cellStyle name="Valuta 2 3 2 2" xfId="2395" xr:uid="{00000000-0005-0000-0000-00000E090000}"/>
    <cellStyle name="Valuta 2 3 2 3" xfId="2396" xr:uid="{00000000-0005-0000-0000-00000F090000}"/>
    <cellStyle name="Valuta 2 3 2 4" xfId="2397" xr:uid="{00000000-0005-0000-0000-000010090000}"/>
    <cellStyle name="Valuta 2 3 2 5" xfId="2398" xr:uid="{00000000-0005-0000-0000-000011090000}"/>
    <cellStyle name="Valuta 2 3 3" xfId="2399" xr:uid="{00000000-0005-0000-0000-000012090000}"/>
    <cellStyle name="Valuta 2 3 3 2" xfId="2400" xr:uid="{00000000-0005-0000-0000-000013090000}"/>
    <cellStyle name="Valuta 2 3 3 3" xfId="2401" xr:uid="{00000000-0005-0000-0000-000014090000}"/>
    <cellStyle name="Valuta 2 3 3 4" xfId="2402" xr:uid="{00000000-0005-0000-0000-000015090000}"/>
    <cellStyle name="Valuta 2 3 3 5" xfId="2403" xr:uid="{00000000-0005-0000-0000-000016090000}"/>
    <cellStyle name="Valuta 2 3 4" xfId="2404" xr:uid="{00000000-0005-0000-0000-000017090000}"/>
    <cellStyle name="Valuta 2 3 5" xfId="2405" xr:uid="{00000000-0005-0000-0000-000018090000}"/>
    <cellStyle name="Valuta 2 3 6" xfId="2406" xr:uid="{00000000-0005-0000-0000-000019090000}"/>
    <cellStyle name="Valuta 2 3 7" xfId="2407" xr:uid="{00000000-0005-0000-0000-00001A090000}"/>
    <cellStyle name="Valuta 2 3 8" xfId="2408" xr:uid="{00000000-0005-0000-0000-00001B090000}"/>
    <cellStyle name="Valuta 2 3 9" xfId="2409" xr:uid="{00000000-0005-0000-0000-00001C090000}"/>
    <cellStyle name="Valuta 2 4" xfId="1219" xr:uid="{00000000-0005-0000-0000-00001D090000}"/>
    <cellStyle name="Valuta 2 4 10" xfId="2410" xr:uid="{00000000-0005-0000-0000-00001E090000}"/>
    <cellStyle name="Valuta 2 4 2" xfId="2411" xr:uid="{00000000-0005-0000-0000-00001F090000}"/>
    <cellStyle name="Valuta 2 4 2 2" xfId="2412" xr:uid="{00000000-0005-0000-0000-000020090000}"/>
    <cellStyle name="Valuta 2 4 2 3" xfId="2413" xr:uid="{00000000-0005-0000-0000-000021090000}"/>
    <cellStyle name="Valuta 2 4 2 4" xfId="2414" xr:uid="{00000000-0005-0000-0000-000022090000}"/>
    <cellStyle name="Valuta 2 4 2 5" xfId="2415" xr:uid="{00000000-0005-0000-0000-000023090000}"/>
    <cellStyle name="Valuta 2 4 3" xfId="2416" xr:uid="{00000000-0005-0000-0000-000024090000}"/>
    <cellStyle name="Valuta 2 4 3 2" xfId="2417" xr:uid="{00000000-0005-0000-0000-000025090000}"/>
    <cellStyle name="Valuta 2 4 3 3" xfId="2418" xr:uid="{00000000-0005-0000-0000-000026090000}"/>
    <cellStyle name="Valuta 2 4 3 4" xfId="2419" xr:uid="{00000000-0005-0000-0000-000027090000}"/>
    <cellStyle name="Valuta 2 4 3 5" xfId="2420" xr:uid="{00000000-0005-0000-0000-000028090000}"/>
    <cellStyle name="Valuta 2 4 4" xfId="2421" xr:uid="{00000000-0005-0000-0000-000029090000}"/>
    <cellStyle name="Valuta 2 4 5" xfId="2422" xr:uid="{00000000-0005-0000-0000-00002A090000}"/>
    <cellStyle name="Valuta 2 4 6" xfId="2423" xr:uid="{00000000-0005-0000-0000-00002B090000}"/>
    <cellStyle name="Valuta 2 4 7" xfId="2424" xr:uid="{00000000-0005-0000-0000-00002C090000}"/>
    <cellStyle name="Valuta 2 4 8" xfId="2425" xr:uid="{00000000-0005-0000-0000-00002D090000}"/>
    <cellStyle name="Valuta 2 4 9" xfId="2426" xr:uid="{00000000-0005-0000-0000-00002E090000}"/>
    <cellStyle name="Valuta 2 5" xfId="1554" xr:uid="{00000000-0005-0000-0000-00002F090000}"/>
    <cellStyle name="Valuta 2 5 2" xfId="1563" xr:uid="{00000000-0005-0000-0000-000030090000}"/>
    <cellStyle name="Valuta 2 5 2 2" xfId="2428" xr:uid="{00000000-0005-0000-0000-000031090000}"/>
    <cellStyle name="Valuta 2 5 3" xfId="2429" xr:uid="{00000000-0005-0000-0000-000032090000}"/>
    <cellStyle name="Valuta 2 5 4" xfId="2430" xr:uid="{00000000-0005-0000-0000-000033090000}"/>
    <cellStyle name="Valuta 2 5 5" xfId="2431" xr:uid="{00000000-0005-0000-0000-000034090000}"/>
    <cellStyle name="Valuta 2 5 6" xfId="2427" xr:uid="{00000000-0005-0000-0000-000035090000}"/>
    <cellStyle name="Valuta 2 6" xfId="1557" xr:uid="{00000000-0005-0000-0000-000036090000}"/>
    <cellStyle name="Valuta 2 6 2" xfId="1565" xr:uid="{00000000-0005-0000-0000-000037090000}"/>
    <cellStyle name="Valuta 2 6 2 2" xfId="2433" xr:uid="{00000000-0005-0000-0000-000038090000}"/>
    <cellStyle name="Valuta 2 6 3" xfId="2434" xr:uid="{00000000-0005-0000-0000-000039090000}"/>
    <cellStyle name="Valuta 2 6 4" xfId="2435" xr:uid="{00000000-0005-0000-0000-00003A090000}"/>
    <cellStyle name="Valuta 2 6 5" xfId="2436" xr:uid="{00000000-0005-0000-0000-00003B090000}"/>
    <cellStyle name="Valuta 2 6 6" xfId="2432" xr:uid="{00000000-0005-0000-0000-00003C090000}"/>
    <cellStyle name="Valuta 2 7" xfId="1561" xr:uid="{00000000-0005-0000-0000-00003D090000}"/>
    <cellStyle name="Valuta 2 7 2" xfId="2438" xr:uid="{00000000-0005-0000-0000-00003E090000}"/>
    <cellStyle name="Valuta 2 7 3" xfId="2439" xr:uid="{00000000-0005-0000-0000-00003F090000}"/>
    <cellStyle name="Valuta 2 7 4" xfId="2440" xr:uid="{00000000-0005-0000-0000-000040090000}"/>
    <cellStyle name="Valuta 2 7 5" xfId="2441" xr:uid="{00000000-0005-0000-0000-000041090000}"/>
    <cellStyle name="Valuta 2 7 6" xfId="2437" xr:uid="{00000000-0005-0000-0000-000042090000}"/>
    <cellStyle name="Valuta 2 8" xfId="2442" xr:uid="{00000000-0005-0000-0000-000043090000}"/>
    <cellStyle name="Valuta 2 8 2" xfId="2443" xr:uid="{00000000-0005-0000-0000-000044090000}"/>
    <cellStyle name="Valuta 2 9" xfId="2444" xr:uid="{00000000-0005-0000-0000-000045090000}"/>
    <cellStyle name="Valuta 3" xfId="1222" xr:uid="{00000000-0005-0000-0000-000046090000}"/>
    <cellStyle name="Valuta 3 2" xfId="2446" xr:uid="{00000000-0005-0000-0000-000047090000}"/>
    <cellStyle name="Valuta 3 2 2" xfId="2447" xr:uid="{00000000-0005-0000-0000-000048090000}"/>
    <cellStyle name="Valuta 3 2 2 2" xfId="2448" xr:uid="{00000000-0005-0000-0000-000049090000}"/>
    <cellStyle name="Valuta 3 2 2 3" xfId="2449" xr:uid="{00000000-0005-0000-0000-00004A090000}"/>
    <cellStyle name="Valuta 3 2 2 4" xfId="2450" xr:uid="{00000000-0005-0000-0000-00004B090000}"/>
    <cellStyle name="Valuta 3 2 2 5" xfId="2451" xr:uid="{00000000-0005-0000-0000-00004C090000}"/>
    <cellStyle name="Valuta 3 2 3" xfId="2452" xr:uid="{00000000-0005-0000-0000-00004D090000}"/>
    <cellStyle name="Valuta 3 2 3 2" xfId="2453" xr:uid="{00000000-0005-0000-0000-00004E090000}"/>
    <cellStyle name="Valuta 3 2 3 3" xfId="2454" xr:uid="{00000000-0005-0000-0000-00004F090000}"/>
    <cellStyle name="Valuta 3 2 3 4" xfId="2455" xr:uid="{00000000-0005-0000-0000-000050090000}"/>
    <cellStyle name="Valuta 3 2 3 5" xfId="2456" xr:uid="{00000000-0005-0000-0000-000051090000}"/>
    <cellStyle name="Valuta 3 2 4" xfId="2457" xr:uid="{00000000-0005-0000-0000-000052090000}"/>
    <cellStyle name="Valuta 3 2 5" xfId="2458" xr:uid="{00000000-0005-0000-0000-000053090000}"/>
    <cellStyle name="Valuta 3 2 6" xfId="2459" xr:uid="{00000000-0005-0000-0000-000054090000}"/>
    <cellStyle name="Valuta 3 2 7" xfId="2460" xr:uid="{00000000-0005-0000-0000-000055090000}"/>
    <cellStyle name="Valuta 3 2 8" xfId="2461" xr:uid="{00000000-0005-0000-0000-000056090000}"/>
    <cellStyle name="Valuta 3 2 9" xfId="2462" xr:uid="{00000000-0005-0000-0000-000057090000}"/>
    <cellStyle name="Valuta 3 3" xfId="2463" xr:uid="{00000000-0005-0000-0000-000058090000}"/>
    <cellStyle name="Valuta 3 4" xfId="2464" xr:uid="{00000000-0005-0000-0000-000059090000}"/>
    <cellStyle name="Valuta 3 5" xfId="2445" xr:uid="{00000000-0005-0000-0000-00005A090000}"/>
    <cellStyle name="Valuta 4" xfId="2465" xr:uid="{00000000-0005-0000-0000-00005B090000}"/>
    <cellStyle name="Vejica" xfId="6" builtinId="3"/>
    <cellStyle name="Vejica 10" xfId="1551" xr:uid="{00000000-0005-0000-0000-00005D090000}"/>
    <cellStyle name="Vejica 10 2" xfId="1562" xr:uid="{00000000-0005-0000-0000-00005E090000}"/>
    <cellStyle name="Vejica 11" xfId="1556" xr:uid="{00000000-0005-0000-0000-00005F090000}"/>
    <cellStyle name="Vejica 11 2" xfId="1564" xr:uid="{00000000-0005-0000-0000-000060090000}"/>
    <cellStyle name="Vejica 12" xfId="1560" xr:uid="{00000000-0005-0000-0000-000061090000}"/>
    <cellStyle name="Vejica 2" xfId="9" xr:uid="{00000000-0005-0000-0000-000062090000}"/>
    <cellStyle name="Vejica 2 2" xfId="519" xr:uid="{00000000-0005-0000-0000-000063090000}"/>
    <cellStyle name="Vejica 2 2 2" xfId="1224" xr:uid="{00000000-0005-0000-0000-000064090000}"/>
    <cellStyle name="Vejica 2 2 3" xfId="2467" xr:uid="{00000000-0005-0000-0000-000065090000}"/>
    <cellStyle name="Vejica 2 2 4" xfId="2468" xr:uid="{00000000-0005-0000-0000-000066090000}"/>
    <cellStyle name="Vejica 2 3" xfId="1225" xr:uid="{00000000-0005-0000-0000-000067090000}"/>
    <cellStyle name="Vejica 2 3 2" xfId="1226" xr:uid="{00000000-0005-0000-0000-000068090000}"/>
    <cellStyle name="Vejica 2 3 2 2" xfId="2470" xr:uid="{00000000-0005-0000-0000-000069090000}"/>
    <cellStyle name="Vejica 2 3 3" xfId="2469" xr:uid="{00000000-0005-0000-0000-00006A090000}"/>
    <cellStyle name="Vejica 2 4" xfId="1227" xr:uid="{00000000-0005-0000-0000-00006B090000}"/>
    <cellStyle name="Vejica 2 4 2" xfId="2471" xr:uid="{00000000-0005-0000-0000-00006C090000}"/>
    <cellStyle name="Vejica 2 5" xfId="1236" xr:uid="{00000000-0005-0000-0000-00006D090000}"/>
    <cellStyle name="Vejica 2 5 2" xfId="2472" xr:uid="{00000000-0005-0000-0000-00006E090000}"/>
    <cellStyle name="Vejica 2 6" xfId="1276" xr:uid="{00000000-0005-0000-0000-00006F090000}"/>
    <cellStyle name="Vejica 2 7" xfId="1223" xr:uid="{00000000-0005-0000-0000-000070090000}"/>
    <cellStyle name="Vejica 2 8" xfId="2466" xr:uid="{00000000-0005-0000-0000-000071090000}"/>
    <cellStyle name="Vejica 3" xfId="520" xr:uid="{00000000-0005-0000-0000-000072090000}"/>
    <cellStyle name="Vejica 3 2" xfId="521" xr:uid="{00000000-0005-0000-0000-000073090000}"/>
    <cellStyle name="Vejica 3 3" xfId="2473" xr:uid="{00000000-0005-0000-0000-000074090000}"/>
    <cellStyle name="Vejica 4" xfId="1228" xr:uid="{00000000-0005-0000-0000-000075090000}"/>
    <cellStyle name="Vejica 4 2" xfId="2474" xr:uid="{00000000-0005-0000-0000-000076090000}"/>
    <cellStyle name="Vejica 5" xfId="1229" xr:uid="{00000000-0005-0000-0000-000077090000}"/>
    <cellStyle name="Vejica 5 2" xfId="1522" xr:uid="{00000000-0005-0000-0000-000078090000}"/>
    <cellStyle name="Vejica 5 3" xfId="2475" xr:uid="{00000000-0005-0000-0000-000079090000}"/>
    <cellStyle name="Vejica 6" xfId="1230" xr:uid="{00000000-0005-0000-0000-00007A090000}"/>
    <cellStyle name="Vejica 7" xfId="1231" xr:uid="{00000000-0005-0000-0000-00007B090000}"/>
    <cellStyle name="Vejica 7 2" xfId="1232" xr:uid="{00000000-0005-0000-0000-00007C090000}"/>
    <cellStyle name="Vejica 7 3" xfId="2476" xr:uid="{00000000-0005-0000-0000-00007D090000}"/>
    <cellStyle name="Vejica 8" xfId="1233" xr:uid="{00000000-0005-0000-0000-00007E090000}"/>
    <cellStyle name="Vejica 9" xfId="1234" xr:uid="{00000000-0005-0000-0000-00007F090000}"/>
    <cellStyle name="Vnos 2" xfId="522" xr:uid="{00000000-0005-0000-0000-000080090000}"/>
    <cellStyle name="Vnos 2 10" xfId="1524" xr:uid="{00000000-0005-0000-0000-000081090000}"/>
    <cellStyle name="Vnos 2 11" xfId="1525" xr:uid="{00000000-0005-0000-0000-000082090000}"/>
    <cellStyle name="Vnos 2 12" xfId="1523" xr:uid="{00000000-0005-0000-0000-000083090000}"/>
    <cellStyle name="Vnos 2 13" xfId="2477" xr:uid="{00000000-0005-0000-0000-000084090000}"/>
    <cellStyle name="Vnos 2 2" xfId="523" xr:uid="{00000000-0005-0000-0000-000085090000}"/>
    <cellStyle name="Vnos 2 2 2" xfId="1527" xr:uid="{00000000-0005-0000-0000-000086090000}"/>
    <cellStyle name="Vnos 2 2 2 2" xfId="2479" xr:uid="{00000000-0005-0000-0000-000087090000}"/>
    <cellStyle name="Vnos 2 2 3" xfId="1526" xr:uid="{00000000-0005-0000-0000-000088090000}"/>
    <cellStyle name="Vnos 2 2 3 2" xfId="2480" xr:uid="{00000000-0005-0000-0000-000089090000}"/>
    <cellStyle name="Vnos 2 2 4" xfId="2481" xr:uid="{00000000-0005-0000-0000-00008A090000}"/>
    <cellStyle name="Vnos 2 2 5" xfId="2478" xr:uid="{00000000-0005-0000-0000-00008B090000}"/>
    <cellStyle name="Vnos 2 3" xfId="524" xr:uid="{00000000-0005-0000-0000-00008C090000}"/>
    <cellStyle name="Vnos 2 3 2" xfId="1529" xr:uid="{00000000-0005-0000-0000-00008D090000}"/>
    <cellStyle name="Vnos 2 3 3" xfId="1528" xr:uid="{00000000-0005-0000-0000-00008E090000}"/>
    <cellStyle name="Vnos 2 3 4" xfId="2482" xr:uid="{00000000-0005-0000-0000-00008F090000}"/>
    <cellStyle name="Vnos 2 4" xfId="525" xr:uid="{00000000-0005-0000-0000-000090090000}"/>
    <cellStyle name="Vnos 2 4 2" xfId="1530" xr:uid="{00000000-0005-0000-0000-000091090000}"/>
    <cellStyle name="Vnos 2 4 3" xfId="2483" xr:uid="{00000000-0005-0000-0000-000092090000}"/>
    <cellStyle name="Vnos 2 5" xfId="1531" xr:uid="{00000000-0005-0000-0000-000093090000}"/>
    <cellStyle name="Vnos 2 5 2" xfId="2484" xr:uid="{00000000-0005-0000-0000-000094090000}"/>
    <cellStyle name="Vnos 2 6" xfId="1532" xr:uid="{00000000-0005-0000-0000-000095090000}"/>
    <cellStyle name="Vnos 2 7" xfId="1533" xr:uid="{00000000-0005-0000-0000-000096090000}"/>
    <cellStyle name="Vnos 2 8" xfId="1534" xr:uid="{00000000-0005-0000-0000-000097090000}"/>
    <cellStyle name="Vnos 2 9" xfId="1535" xr:uid="{00000000-0005-0000-0000-000098090000}"/>
    <cellStyle name="Vnos 3" xfId="526" xr:uid="{00000000-0005-0000-0000-000099090000}"/>
    <cellStyle name="Vnos 3 2" xfId="527" xr:uid="{00000000-0005-0000-0000-00009A090000}"/>
    <cellStyle name="Vnos 3 3" xfId="528" xr:uid="{00000000-0005-0000-0000-00009B090000}"/>
    <cellStyle name="Vnos 3 4" xfId="529" xr:uid="{00000000-0005-0000-0000-00009C090000}"/>
    <cellStyle name="Vnos 3 5" xfId="2485" xr:uid="{00000000-0005-0000-0000-00009D090000}"/>
    <cellStyle name="Vnos 4" xfId="530" xr:uid="{00000000-0005-0000-0000-00009E090000}"/>
    <cellStyle name="Vnos 4 2" xfId="531" xr:uid="{00000000-0005-0000-0000-00009F090000}"/>
    <cellStyle name="Vnos 4 3" xfId="532" xr:uid="{00000000-0005-0000-0000-0000A0090000}"/>
    <cellStyle name="Vnos 4 4" xfId="533" xr:uid="{00000000-0005-0000-0000-0000A1090000}"/>
    <cellStyle name="Vnos 5" xfId="558" xr:uid="{00000000-0005-0000-0000-0000A2090000}"/>
    <cellStyle name="Vsota 2" xfId="534" xr:uid="{00000000-0005-0000-0000-0000A3090000}"/>
    <cellStyle name="Vsota 2 10" xfId="1536" xr:uid="{00000000-0005-0000-0000-0000A4090000}"/>
    <cellStyle name="Vsota 2 11" xfId="1537" xr:uid="{00000000-0005-0000-0000-0000A5090000}"/>
    <cellStyle name="Vsota 2 12" xfId="2486" xr:uid="{00000000-0005-0000-0000-0000A6090000}"/>
    <cellStyle name="Vsota 2 2" xfId="535" xr:uid="{00000000-0005-0000-0000-0000A7090000}"/>
    <cellStyle name="Vsota 2 2 2" xfId="1539" xr:uid="{00000000-0005-0000-0000-0000A8090000}"/>
    <cellStyle name="Vsota 2 2 2 2" xfId="2487" xr:uid="{00000000-0005-0000-0000-0000A9090000}"/>
    <cellStyle name="Vsota 2 2 3" xfId="1538" xr:uid="{00000000-0005-0000-0000-0000AA090000}"/>
    <cellStyle name="Vsota 2 2 3 2" xfId="2488" xr:uid="{00000000-0005-0000-0000-0000AB090000}"/>
    <cellStyle name="Vsota 2 2 4" xfId="2489" xr:uid="{00000000-0005-0000-0000-0000AC090000}"/>
    <cellStyle name="Vsota 2 3" xfId="536" xr:uid="{00000000-0005-0000-0000-0000AD090000}"/>
    <cellStyle name="Vsota 2 3 2" xfId="1541" xr:uid="{00000000-0005-0000-0000-0000AE090000}"/>
    <cellStyle name="Vsota 2 3 3" xfId="1540" xr:uid="{00000000-0005-0000-0000-0000AF090000}"/>
    <cellStyle name="Vsota 2 3 4" xfId="2490" xr:uid="{00000000-0005-0000-0000-0000B0090000}"/>
    <cellStyle name="Vsota 2 4" xfId="537" xr:uid="{00000000-0005-0000-0000-0000B1090000}"/>
    <cellStyle name="Vsota 2 4 2" xfId="1542" xr:uid="{00000000-0005-0000-0000-0000B2090000}"/>
    <cellStyle name="Vsota 2 4 3" xfId="2491" xr:uid="{00000000-0005-0000-0000-0000B3090000}"/>
    <cellStyle name="Vsota 2 5" xfId="1543" xr:uid="{00000000-0005-0000-0000-0000B4090000}"/>
    <cellStyle name="Vsota 2 5 2" xfId="2492" xr:uid="{00000000-0005-0000-0000-0000B5090000}"/>
    <cellStyle name="Vsota 2 6" xfId="1544" xr:uid="{00000000-0005-0000-0000-0000B6090000}"/>
    <cellStyle name="Vsota 2 7" xfId="1545" xr:uid="{00000000-0005-0000-0000-0000B7090000}"/>
    <cellStyle name="Vsota 2 8" xfId="1546" xr:uid="{00000000-0005-0000-0000-0000B8090000}"/>
    <cellStyle name="Vsota 2 9" xfId="1547" xr:uid="{00000000-0005-0000-0000-0000B9090000}"/>
    <cellStyle name="Vsota 3" xfId="538" xr:uid="{00000000-0005-0000-0000-0000BA090000}"/>
    <cellStyle name="Vsota 3 2" xfId="539" xr:uid="{00000000-0005-0000-0000-0000BB090000}"/>
    <cellStyle name="Vsota 3 3" xfId="540" xr:uid="{00000000-0005-0000-0000-0000BC090000}"/>
    <cellStyle name="Vsota 3 4" xfId="541" xr:uid="{00000000-0005-0000-0000-0000BD090000}"/>
    <cellStyle name="Vsota 4" xfId="542" xr:uid="{00000000-0005-0000-0000-0000BE090000}"/>
    <cellStyle name="Vsota 4 2" xfId="543" xr:uid="{00000000-0005-0000-0000-0000BF090000}"/>
    <cellStyle name="Vsota 4 3" xfId="544" xr:uid="{00000000-0005-0000-0000-0000C0090000}"/>
    <cellStyle name="Vsota 4 4" xfId="545" xr:uid="{00000000-0005-0000-0000-0000C1090000}"/>
    <cellStyle name="Vsota 5" xfId="551" xr:uid="{00000000-0005-0000-0000-0000C2090000}"/>
    <cellStyle name="Warning Text" xfId="1548" xr:uid="{00000000-0005-0000-0000-0000C3090000}"/>
  </cellStyles>
  <dxfs count="0"/>
  <tableStyles count="0" defaultTableStyle="TableStyleMedium2" defaultPivotStyle="PivotStyleLight16"/>
  <colors>
    <mruColors>
      <color rgb="FFFFFFCC"/>
      <color rgb="FFFFFF99"/>
      <color rgb="FF0000FF"/>
      <color rgb="FFEF8943"/>
      <color rgb="FFE36713"/>
      <color rgb="FFFEE8D2"/>
      <color rgb="FFFED5AC"/>
      <color rgb="FFFCE4D6"/>
      <color rgb="FFF3A875"/>
      <color rgb="FFF08E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view="pageBreakPreview" zoomScale="130" zoomScaleSheetLayoutView="130" workbookViewId="0">
      <selection activeCell="G21" sqref="G21"/>
    </sheetView>
  </sheetViews>
  <sheetFormatPr defaultRowHeight="12.75"/>
  <cols>
    <col min="1" max="1" width="4.28515625" style="2" customWidth="1"/>
    <col min="2" max="2" width="5" style="2" customWidth="1"/>
    <col min="3" max="3" width="52" customWidth="1"/>
    <col min="4" max="4" width="8.85546875" customWidth="1"/>
    <col min="5" max="5" width="17" style="4" customWidth="1"/>
    <col min="6" max="6" width="22.7109375" style="14" customWidth="1"/>
    <col min="7" max="7" width="17.5703125" style="14" customWidth="1"/>
    <col min="9" max="9" width="9" customWidth="1"/>
  </cols>
  <sheetData>
    <row r="1" spans="1:6">
      <c r="C1" s="28" t="s">
        <v>6</v>
      </c>
      <c r="D1" s="28"/>
    </row>
    <row r="2" spans="1:6" ht="18.75">
      <c r="C2" s="16" t="s">
        <v>233</v>
      </c>
      <c r="D2" s="16"/>
    </row>
    <row r="3" spans="1:6" ht="15.75">
      <c r="C3" s="29"/>
      <c r="D3" s="29"/>
    </row>
    <row r="4" spans="1:6">
      <c r="C4" s="28" t="s">
        <v>21</v>
      </c>
      <c r="D4" s="28"/>
    </row>
    <row r="5" spans="1:6" ht="18.75">
      <c r="B5" s="56"/>
      <c r="C5" s="16" t="s">
        <v>76</v>
      </c>
      <c r="D5" s="16"/>
    </row>
    <row r="7" spans="1:6">
      <c r="A7" s="76" t="s">
        <v>79</v>
      </c>
      <c r="B7" s="117" t="s">
        <v>7</v>
      </c>
      <c r="C7" s="77" t="s">
        <v>87</v>
      </c>
      <c r="D7" s="77"/>
      <c r="E7" s="78">
        <f>SUM(E8)</f>
        <v>0</v>
      </c>
    </row>
    <row r="8" spans="1:6">
      <c r="A8" s="70" t="str">
        <f>$A$7</f>
        <v>ZU.</v>
      </c>
      <c r="B8" s="71" t="s">
        <v>80</v>
      </c>
      <c r="C8" s="71" t="str">
        <f>'ZU.A.2 '!D3</f>
        <v>RUŠITVENA DELA</v>
      </c>
      <c r="D8" s="71"/>
      <c r="E8" s="72">
        <f>'ZU.A.2 '!H3</f>
        <v>0</v>
      </c>
    </row>
    <row r="9" spans="1:6">
      <c r="B9" s="46"/>
      <c r="C9" s="46"/>
      <c r="D9" s="46"/>
      <c r="E9" s="69"/>
    </row>
    <row r="10" spans="1:6">
      <c r="A10" s="76" t="str">
        <f>$A$7</f>
        <v>ZU.</v>
      </c>
      <c r="B10" s="79" t="s">
        <v>86</v>
      </c>
      <c r="C10" s="79" t="s">
        <v>77</v>
      </c>
      <c r="D10" s="79"/>
      <c r="E10" s="78">
        <f>SUM(E12:E15)</f>
        <v>0</v>
      </c>
    </row>
    <row r="11" spans="1:6">
      <c r="A11" s="73" t="str">
        <f t="shared" ref="A11:A15" si="0">$A$7</f>
        <v>ZU.</v>
      </c>
      <c r="B11" s="64" t="s">
        <v>12</v>
      </c>
      <c r="C11" s="64" t="s">
        <v>8</v>
      </c>
      <c r="D11" s="64"/>
      <c r="E11" s="65">
        <f>'ZU.B.1'!H3</f>
        <v>0</v>
      </c>
      <c r="F11" s="47"/>
    </row>
    <row r="12" spans="1:6">
      <c r="A12" s="74" t="str">
        <f t="shared" si="0"/>
        <v>ZU.</v>
      </c>
      <c r="B12" s="36" t="s">
        <v>13</v>
      </c>
      <c r="C12" s="36" t="s">
        <v>9</v>
      </c>
      <c r="D12" s="36"/>
      <c r="E12" s="37">
        <f>'ZU.B.2'!H3</f>
        <v>0</v>
      </c>
      <c r="F12" s="47"/>
    </row>
    <row r="13" spans="1:6">
      <c r="A13" s="74" t="str">
        <f t="shared" si="0"/>
        <v>ZU.</v>
      </c>
      <c r="B13" s="36" t="s">
        <v>81</v>
      </c>
      <c r="C13" s="36" t="s">
        <v>10</v>
      </c>
      <c r="D13" s="36"/>
      <c r="E13" s="37">
        <f>'ZU.B.3'!H3</f>
        <v>0</v>
      </c>
    </row>
    <row r="14" spans="1:6">
      <c r="A14" s="74" t="str">
        <f t="shared" si="0"/>
        <v>ZU.</v>
      </c>
      <c r="B14" s="36" t="s">
        <v>14</v>
      </c>
      <c r="C14" s="36" t="s">
        <v>11</v>
      </c>
      <c r="D14" s="36"/>
      <c r="E14" s="37">
        <f>'ZU.B.4'!H3</f>
        <v>0</v>
      </c>
    </row>
    <row r="15" spans="1:6">
      <c r="A15" s="75" t="str">
        <f t="shared" si="0"/>
        <v>ZU.</v>
      </c>
      <c r="B15" s="66" t="s">
        <v>82</v>
      </c>
      <c r="C15" s="66" t="str">
        <f>'ZU.B.5'!D2</f>
        <v>KANALIZACIJA IN DRENAŽA</v>
      </c>
      <c r="D15" s="66"/>
      <c r="E15" s="67">
        <f>'ZU.B.5'!H2</f>
        <v>0</v>
      </c>
    </row>
    <row r="16" spans="1:6">
      <c r="B16" s="46"/>
      <c r="C16" s="46"/>
      <c r="D16" s="46"/>
      <c r="E16" s="69"/>
    </row>
    <row r="17" spans="1:6">
      <c r="A17" s="76" t="s">
        <v>79</v>
      </c>
      <c r="B17" s="79" t="s">
        <v>88</v>
      </c>
      <c r="C17" s="79" t="s">
        <v>78</v>
      </c>
      <c r="D17" s="79"/>
      <c r="E17" s="80">
        <f>SUM(E18:E20)</f>
        <v>0</v>
      </c>
    </row>
    <row r="18" spans="1:6">
      <c r="A18" s="73" t="str">
        <f>$A$7</f>
        <v>ZU.</v>
      </c>
      <c r="B18" s="64" t="s">
        <v>83</v>
      </c>
      <c r="C18" s="64" t="str">
        <f>'ZU.C.1'!D3</f>
        <v>UTRJENE POVRŠINE</v>
      </c>
      <c r="D18" s="64"/>
      <c r="E18" s="65">
        <f>'ZU.C.1'!H3</f>
        <v>0</v>
      </c>
    </row>
    <row r="19" spans="1:6">
      <c r="A19" s="74" t="str">
        <f t="shared" ref="A19:A20" si="1">$A$7</f>
        <v>ZU.</v>
      </c>
      <c r="B19" s="36" t="s">
        <v>84</v>
      </c>
      <c r="C19" s="36" t="str">
        <f>'ZU.C.2'!D3</f>
        <v>OBRTNIŠKE IZVEDBE - OPREMA</v>
      </c>
      <c r="D19" s="36"/>
      <c r="E19" s="37">
        <f>'ZU.C.2'!H3</f>
        <v>0</v>
      </c>
    </row>
    <row r="20" spans="1:6">
      <c r="A20" s="75" t="str">
        <f t="shared" si="1"/>
        <v>ZU.</v>
      </c>
      <c r="B20" s="66" t="s">
        <v>85</v>
      </c>
      <c r="C20" s="66" t="str">
        <f>'ZU.C.3'!D3</f>
        <v>OBRTNIŠKE IZVEDBE - PREFABRIKATI</v>
      </c>
      <c r="D20" s="66"/>
      <c r="E20" s="67">
        <f>'ZU.C.3'!H3</f>
        <v>0</v>
      </c>
    </row>
    <row r="21" spans="1:6">
      <c r="B21" s="68"/>
      <c r="C21" s="46"/>
      <c r="D21" s="46"/>
      <c r="E21" s="69"/>
    </row>
    <row r="22" spans="1:6">
      <c r="C22" s="46"/>
      <c r="E22" s="11"/>
      <c r="F22" s="11"/>
    </row>
    <row r="23" spans="1:6" ht="15">
      <c r="B23" s="57" t="s">
        <v>89</v>
      </c>
      <c r="C23" s="38" t="s">
        <v>5</v>
      </c>
      <c r="D23" s="39"/>
      <c r="E23" s="40">
        <f>E7+E10+E17</f>
        <v>0</v>
      </c>
    </row>
    <row r="24" spans="1:6" ht="15">
      <c r="B24" s="58"/>
      <c r="C24" s="41"/>
      <c r="D24" s="42"/>
      <c r="E24" s="43"/>
    </row>
    <row r="25" spans="1:6" ht="15">
      <c r="B25" s="59"/>
      <c r="C25" s="44"/>
      <c r="D25" s="44"/>
      <c r="E25" s="45"/>
    </row>
    <row r="27" spans="1:6">
      <c r="D27" s="2"/>
      <c r="E27" s="11"/>
    </row>
    <row r="28" spans="1:6">
      <c r="D28" s="2"/>
      <c r="E28" s="11"/>
    </row>
    <row r="29" spans="1:6">
      <c r="D29" s="2"/>
      <c r="E29" s="11"/>
    </row>
    <row r="30" spans="1:6">
      <c r="D30" s="2"/>
      <c r="E30" s="11"/>
    </row>
    <row r="31" spans="1:6">
      <c r="D31" s="2"/>
      <c r="E31" s="11"/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scale="9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CE4D6"/>
  </sheetPr>
  <dimension ref="A1:Q16"/>
  <sheetViews>
    <sheetView showGridLines="0" view="pageBreakPreview" zoomScale="125" zoomScaleNormal="100" zoomScaleSheetLayoutView="125" workbookViewId="0">
      <pane ySplit="1" topLeftCell="A2" activePane="bottomLeft" state="frozen"/>
      <selection activeCell="I23" sqref="I23"/>
      <selection pane="bottomLeft" activeCell="G16" sqref="G6:G16"/>
    </sheetView>
  </sheetViews>
  <sheetFormatPr defaultRowHeight="12.75"/>
  <cols>
    <col min="1" max="1" width="7.42578125" customWidth="1"/>
    <col min="2" max="3" width="3.7109375" customWidth="1"/>
    <col min="4" max="4" width="55.42578125" customWidth="1"/>
    <col min="5" max="5" width="5.7109375" customWidth="1"/>
    <col min="6" max="6" width="8.140625" style="33" customWidth="1"/>
    <col min="7" max="7" width="8.7109375" style="4" customWidth="1"/>
    <col min="8" max="8" width="12.28515625" style="11" customWidth="1"/>
    <col min="9" max="9" width="25" style="31" customWidth="1"/>
    <col min="10" max="17" width="7.140625" style="14" customWidth="1"/>
    <col min="18" max="19" width="7.140625" customWidth="1"/>
  </cols>
  <sheetData>
    <row r="1" spans="1:17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3" spans="1:17" ht="15">
      <c r="A3" s="92" t="s">
        <v>70</v>
      </c>
      <c r="B3" s="92"/>
      <c r="C3" s="92"/>
      <c r="D3" s="92" t="s">
        <v>235</v>
      </c>
      <c r="E3" s="92"/>
      <c r="F3" s="93"/>
      <c r="G3" s="94"/>
      <c r="H3" s="94">
        <f>SUM(H6:H16)</f>
        <v>0</v>
      </c>
    </row>
    <row r="4" spans="1:17" s="23" customFormat="1" ht="12">
      <c r="D4" s="19" t="s">
        <v>22</v>
      </c>
      <c r="E4" s="15" t="str">
        <f>A3</f>
        <v>ZU.A.1</v>
      </c>
      <c r="F4" s="48"/>
      <c r="G4" s="49"/>
      <c r="H4" s="50"/>
      <c r="I4" s="31"/>
      <c r="J4" s="14"/>
      <c r="K4" s="14"/>
      <c r="L4" s="14"/>
      <c r="M4" s="14"/>
      <c r="N4" s="14"/>
      <c r="O4" s="14"/>
      <c r="P4" s="14"/>
      <c r="Q4" s="14"/>
    </row>
    <row r="5" spans="1:17" s="23" customFormat="1" ht="12">
      <c r="D5" s="19"/>
      <c r="E5" s="15"/>
      <c r="F5" s="48"/>
      <c r="G5" s="49"/>
      <c r="H5" s="50"/>
      <c r="I5" s="31"/>
      <c r="J5" s="14"/>
      <c r="K5" s="14"/>
      <c r="L5" s="14"/>
    </row>
    <row r="6" spans="1:17" s="91" customFormat="1" ht="63.75">
      <c r="A6" s="95" t="str">
        <f>A3</f>
        <v>ZU.A.1</v>
      </c>
      <c r="B6" s="96">
        <v>1</v>
      </c>
      <c r="C6" s="96"/>
      <c r="D6" s="96" t="s">
        <v>261</v>
      </c>
      <c r="E6" s="96"/>
      <c r="F6" s="96"/>
      <c r="G6" s="118"/>
      <c r="H6" s="118"/>
      <c r="I6" s="113" t="s">
        <v>153</v>
      </c>
      <c r="J6" s="88"/>
      <c r="K6" s="88"/>
      <c r="L6" s="88"/>
      <c r="M6" s="88"/>
      <c r="N6" s="88"/>
      <c r="O6" s="88"/>
      <c r="P6" s="89"/>
      <c r="Q6" s="88"/>
    </row>
    <row r="7" spans="1:17" s="91" customFormat="1">
      <c r="A7" s="119"/>
      <c r="B7" s="119"/>
      <c r="C7" s="119">
        <v>1</v>
      </c>
      <c r="D7" s="119" t="s">
        <v>154</v>
      </c>
      <c r="E7" s="119" t="s">
        <v>15</v>
      </c>
      <c r="F7" s="120">
        <v>1</v>
      </c>
      <c r="G7" s="121"/>
      <c r="H7" s="121">
        <f>F7*G7</f>
        <v>0</v>
      </c>
      <c r="I7" s="113"/>
      <c r="J7" s="88"/>
      <c r="K7" s="88"/>
      <c r="L7" s="88"/>
      <c r="M7" s="88"/>
      <c r="N7" s="88"/>
      <c r="O7" s="88"/>
      <c r="P7" s="89"/>
      <c r="Q7" s="88"/>
    </row>
    <row r="8" spans="1:17" ht="25.5">
      <c r="A8" s="95" t="str">
        <f>A3</f>
        <v>ZU.A.1</v>
      </c>
      <c r="B8" s="95">
        <f>COUNT(B$4:B7)+1</f>
        <v>2</v>
      </c>
      <c r="C8" s="95"/>
      <c r="D8" s="95" t="s">
        <v>157</v>
      </c>
      <c r="E8" s="95"/>
      <c r="F8" s="95"/>
      <c r="G8" s="99"/>
      <c r="H8" s="99"/>
      <c r="I8" s="31" t="s">
        <v>108</v>
      </c>
    </row>
    <row r="9" spans="1:17">
      <c r="A9" s="100"/>
      <c r="B9" s="100"/>
      <c r="C9" s="100">
        <v>1</v>
      </c>
      <c r="D9" s="100" t="s">
        <v>158</v>
      </c>
      <c r="E9" s="100" t="s">
        <v>15</v>
      </c>
      <c r="F9" s="100">
        <v>1</v>
      </c>
      <c r="G9" s="101"/>
      <c r="H9" s="101">
        <f>F9*G9</f>
        <v>0</v>
      </c>
    </row>
    <row r="10" spans="1:17" s="86" customFormat="1" ht="171" customHeight="1">
      <c r="A10" s="95" t="str">
        <f>A3</f>
        <v>ZU.A.1</v>
      </c>
      <c r="B10" s="95">
        <f>COUNT(B$4:B9)+1</f>
        <v>3</v>
      </c>
      <c r="C10" s="95"/>
      <c r="D10" s="95" t="s">
        <v>258</v>
      </c>
      <c r="E10" s="95"/>
      <c r="F10" s="95"/>
      <c r="G10" s="99"/>
      <c r="H10" s="99"/>
      <c r="I10" s="87" t="s">
        <v>236</v>
      </c>
      <c r="J10" s="85"/>
      <c r="K10" s="85"/>
      <c r="L10" s="85"/>
      <c r="M10" s="116"/>
      <c r="N10" s="85"/>
      <c r="O10" s="85"/>
      <c r="P10" s="85"/>
      <c r="Q10" s="85"/>
    </row>
    <row r="11" spans="1:17" s="86" customFormat="1" ht="16.5" customHeight="1">
      <c r="A11" s="100"/>
      <c r="B11" s="100"/>
      <c r="C11" s="100">
        <v>1</v>
      </c>
      <c r="D11" s="100" t="s">
        <v>238</v>
      </c>
      <c r="E11" s="100" t="s">
        <v>18</v>
      </c>
      <c r="F11" s="100">
        <v>30</v>
      </c>
      <c r="G11" s="101"/>
      <c r="H11" s="101">
        <f>F11*G11</f>
        <v>0</v>
      </c>
      <c r="I11" s="87"/>
      <c r="J11" s="85"/>
      <c r="K11" s="85"/>
      <c r="L11" s="85"/>
      <c r="M11" s="85"/>
      <c r="N11" s="85"/>
      <c r="O11" s="85"/>
      <c r="P11" s="85"/>
      <c r="Q11" s="85"/>
    </row>
    <row r="12" spans="1:17" s="86" customFormat="1" ht="15.75" customHeight="1">
      <c r="A12" s="100"/>
      <c r="B12" s="100"/>
      <c r="C12" s="100">
        <v>2</v>
      </c>
      <c r="D12" s="100" t="s">
        <v>237</v>
      </c>
      <c r="E12" s="100" t="s">
        <v>20</v>
      </c>
      <c r="F12" s="100">
        <v>1</v>
      </c>
      <c r="G12" s="101"/>
      <c r="H12" s="101">
        <f>F12*G12</f>
        <v>0</v>
      </c>
      <c r="I12" s="87"/>
      <c r="J12" s="85"/>
      <c r="K12" s="85"/>
      <c r="L12" s="85"/>
      <c r="M12" s="85"/>
      <c r="N12" s="85"/>
      <c r="O12" s="85"/>
      <c r="P12" s="85"/>
      <c r="Q12" s="85"/>
    </row>
    <row r="13" spans="1:17" s="86" customFormat="1" ht="204">
      <c r="A13" s="95" t="str">
        <f>A3</f>
        <v>ZU.A.1</v>
      </c>
      <c r="B13" s="95">
        <f>COUNT(B$4:B12)+1</f>
        <v>4</v>
      </c>
      <c r="C13" s="95"/>
      <c r="D13" s="95" t="s">
        <v>257</v>
      </c>
      <c r="E13" s="95"/>
      <c r="F13" s="95"/>
      <c r="G13" s="99"/>
      <c r="H13" s="99"/>
      <c r="I13" s="87" t="s">
        <v>239</v>
      </c>
      <c r="J13" s="85"/>
      <c r="K13" s="85"/>
      <c r="L13" s="85"/>
      <c r="M13" s="85"/>
      <c r="N13" s="85"/>
      <c r="O13" s="85"/>
      <c r="P13" s="85"/>
      <c r="Q13" s="85"/>
    </row>
    <row r="14" spans="1:17" s="86" customFormat="1">
      <c r="A14" s="100"/>
      <c r="B14" s="100"/>
      <c r="C14" s="100">
        <v>1</v>
      </c>
      <c r="D14" s="100" t="s">
        <v>240</v>
      </c>
      <c r="E14" s="100" t="s">
        <v>18</v>
      </c>
      <c r="F14" s="100">
        <v>45</v>
      </c>
      <c r="G14" s="101"/>
      <c r="H14" s="101">
        <f>F14*G14</f>
        <v>0</v>
      </c>
      <c r="I14" s="87"/>
      <c r="J14" s="85"/>
      <c r="K14" s="85"/>
      <c r="L14" s="85"/>
      <c r="M14" s="85"/>
      <c r="N14" s="85"/>
      <c r="O14" s="85"/>
      <c r="P14" s="85"/>
      <c r="Q14" s="85"/>
    </row>
    <row r="15" spans="1:17" s="86" customFormat="1">
      <c r="A15" s="100"/>
      <c r="B15" s="100"/>
      <c r="C15" s="100">
        <v>2</v>
      </c>
      <c r="D15" s="100" t="s">
        <v>241</v>
      </c>
      <c r="E15" s="100" t="s">
        <v>20</v>
      </c>
      <c r="F15" s="100">
        <v>1</v>
      </c>
      <c r="G15" s="101"/>
      <c r="H15" s="101">
        <f>F15*G15</f>
        <v>0</v>
      </c>
      <c r="I15" s="87"/>
      <c r="J15" s="85"/>
      <c r="K15" s="85"/>
      <c r="L15" s="85"/>
      <c r="M15" s="85"/>
      <c r="N15" s="85"/>
      <c r="O15" s="85"/>
      <c r="P15" s="85"/>
      <c r="Q15" s="85"/>
    </row>
    <row r="16" spans="1:17" s="86" customFormat="1">
      <c r="A16" s="100"/>
      <c r="B16" s="100"/>
      <c r="C16" s="100">
        <v>3</v>
      </c>
      <c r="D16" s="100" t="s">
        <v>242</v>
      </c>
      <c r="E16" s="100" t="s">
        <v>18</v>
      </c>
      <c r="F16" s="100">
        <v>45</v>
      </c>
      <c r="G16" s="101"/>
      <c r="H16" s="101">
        <f>F16*G16</f>
        <v>0</v>
      </c>
      <c r="I16" s="87"/>
      <c r="J16" s="85"/>
      <c r="K16" s="85"/>
      <c r="L16" s="85"/>
      <c r="M16" s="85"/>
      <c r="N16" s="85"/>
      <c r="O16" s="85"/>
      <c r="P16" s="85"/>
      <c r="Q16" s="85"/>
    </row>
  </sheetData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CE4D6"/>
  </sheetPr>
  <dimension ref="A1:Q28"/>
  <sheetViews>
    <sheetView showGridLines="0" view="pageBreakPreview" zoomScale="125" zoomScaleNormal="100" zoomScaleSheetLayoutView="125" workbookViewId="0">
      <pane ySplit="1" topLeftCell="A2" activePane="bottomLeft" state="frozen"/>
      <selection activeCell="Q10" sqref="Q10"/>
      <selection pane="bottomLeft" activeCell="G28" sqref="G6:G28"/>
    </sheetView>
  </sheetViews>
  <sheetFormatPr defaultRowHeight="12.75"/>
  <cols>
    <col min="1" max="1" width="7.42578125" customWidth="1"/>
    <col min="2" max="3" width="3.7109375" customWidth="1"/>
    <col min="4" max="4" width="52.7109375" customWidth="1"/>
    <col min="5" max="5" width="5.7109375" customWidth="1"/>
    <col min="6" max="6" width="8.140625" style="33" customWidth="1"/>
    <col min="7" max="7" width="8.7109375" style="4" customWidth="1"/>
    <col min="8" max="8" width="12.28515625" style="11" customWidth="1"/>
    <col min="9" max="9" width="25" style="31" customWidth="1"/>
    <col min="10" max="17" width="7.140625" style="14" customWidth="1"/>
    <col min="18" max="19" width="7.140625" customWidth="1"/>
  </cols>
  <sheetData>
    <row r="1" spans="1:17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3" spans="1:17" ht="15">
      <c r="A3" s="92" t="s">
        <v>156</v>
      </c>
      <c r="B3" s="92"/>
      <c r="C3" s="92"/>
      <c r="D3" s="92" t="s">
        <v>54</v>
      </c>
      <c r="E3" s="92"/>
      <c r="F3" s="93"/>
      <c r="G3" s="94"/>
      <c r="H3" s="94">
        <f>SUM(H6:H29)</f>
        <v>0</v>
      </c>
    </row>
    <row r="4" spans="1:17" s="23" customFormat="1" ht="12">
      <c r="D4" s="19" t="s">
        <v>22</v>
      </c>
      <c r="E4" s="15" t="str">
        <f>A3</f>
        <v>ZU.A.2</v>
      </c>
      <c r="F4" s="48"/>
      <c r="G4" s="49"/>
      <c r="H4" s="50"/>
      <c r="I4" s="31"/>
      <c r="J4" s="14"/>
      <c r="K4" s="14"/>
      <c r="L4" s="14"/>
      <c r="M4" s="14"/>
      <c r="N4" s="14"/>
      <c r="O4" s="14"/>
      <c r="P4" s="14"/>
      <c r="Q4" s="14"/>
    </row>
    <row r="5" spans="1:17" s="23" customFormat="1" ht="12">
      <c r="D5" s="19"/>
      <c r="E5" s="15"/>
      <c r="F5" s="48"/>
      <c r="G5" s="49"/>
      <c r="H5" s="50"/>
      <c r="I5" s="31"/>
      <c r="J5" s="14"/>
      <c r="K5" s="14"/>
      <c r="L5" s="14"/>
    </row>
    <row r="6" spans="1:17" ht="25.5">
      <c r="A6" s="95" t="str">
        <f>A3</f>
        <v>ZU.A.2</v>
      </c>
      <c r="B6" s="95">
        <f>COUNT(#REF!)+1</f>
        <v>1</v>
      </c>
      <c r="C6" s="95"/>
      <c r="D6" s="95" t="s">
        <v>90</v>
      </c>
      <c r="E6" s="95"/>
      <c r="F6" s="95"/>
      <c r="G6" s="99"/>
      <c r="H6" s="99"/>
      <c r="I6" s="31" t="s">
        <v>108</v>
      </c>
    </row>
    <row r="7" spans="1:17" ht="13.5" customHeight="1">
      <c r="A7" s="100"/>
      <c r="B7" s="100"/>
      <c r="C7" s="100">
        <v>1</v>
      </c>
      <c r="D7" s="100" t="s">
        <v>91</v>
      </c>
      <c r="E7" s="100" t="s">
        <v>20</v>
      </c>
      <c r="F7" s="100">
        <v>2</v>
      </c>
      <c r="G7" s="101"/>
      <c r="H7" s="101">
        <f>F7*G7</f>
        <v>0</v>
      </c>
    </row>
    <row r="8" spans="1:17" ht="13.5" customHeight="1">
      <c r="A8" s="100"/>
      <c r="B8" s="100"/>
      <c r="C8" s="100">
        <v>2</v>
      </c>
      <c r="D8" s="100" t="s">
        <v>92</v>
      </c>
      <c r="E8" s="100" t="s">
        <v>20</v>
      </c>
      <c r="F8" s="100">
        <v>2</v>
      </c>
      <c r="G8" s="101"/>
      <c r="H8" s="101">
        <f>F8*G8</f>
        <v>0</v>
      </c>
    </row>
    <row r="9" spans="1:17" ht="40.5" customHeight="1">
      <c r="A9" s="95" t="str">
        <f>A3</f>
        <v>ZU.A.2</v>
      </c>
      <c r="B9" s="95">
        <f>COUNT(B$4:B8)+1</f>
        <v>2</v>
      </c>
      <c r="C9" s="95"/>
      <c r="D9" s="95" t="s">
        <v>234</v>
      </c>
      <c r="E9" s="95"/>
      <c r="F9" s="95"/>
      <c r="G9" s="99"/>
      <c r="H9" s="99"/>
      <c r="I9" s="31" t="s">
        <v>109</v>
      </c>
    </row>
    <row r="10" spans="1:17">
      <c r="A10" s="100"/>
      <c r="B10" s="100"/>
      <c r="C10" s="100">
        <v>1</v>
      </c>
      <c r="D10" s="100" t="s">
        <v>93</v>
      </c>
      <c r="E10" s="100" t="s">
        <v>20</v>
      </c>
      <c r="F10" s="100">
        <v>2</v>
      </c>
      <c r="G10" s="101"/>
      <c r="H10" s="101">
        <f>F10*G10</f>
        <v>0</v>
      </c>
    </row>
    <row r="11" spans="1:17" ht="76.5">
      <c r="A11" s="95" t="str">
        <f>A3</f>
        <v>ZU.A.2</v>
      </c>
      <c r="B11" s="95">
        <f>COUNT(B$6:B10)+1</f>
        <v>3</v>
      </c>
      <c r="C11" s="95"/>
      <c r="D11" s="95" t="s">
        <v>107</v>
      </c>
      <c r="E11" s="95"/>
      <c r="F11" s="95"/>
      <c r="G11" s="99"/>
      <c r="H11" s="99"/>
      <c r="I11" s="31" t="s">
        <v>110</v>
      </c>
      <c r="L11" s="14" t="s">
        <v>25</v>
      </c>
      <c r="M11" s="14" t="s">
        <v>111</v>
      </c>
      <c r="N11" s="14" t="s">
        <v>37</v>
      </c>
      <c r="O11" s="14" t="s">
        <v>112</v>
      </c>
      <c r="P11" s="14" t="s">
        <v>27</v>
      </c>
      <c r="Q11" s="14" t="s">
        <v>29</v>
      </c>
    </row>
    <row r="12" spans="1:17">
      <c r="A12" s="100"/>
      <c r="B12" s="100"/>
      <c r="C12" s="100">
        <v>1</v>
      </c>
      <c r="D12" s="100" t="s">
        <v>94</v>
      </c>
      <c r="E12" s="100" t="s">
        <v>17</v>
      </c>
      <c r="F12" s="100">
        <v>0.7744000000000002</v>
      </c>
      <c r="G12" s="101"/>
      <c r="H12" s="101">
        <f>F12*G12</f>
        <v>0</v>
      </c>
      <c r="L12" s="14">
        <v>2.2000000000000002</v>
      </c>
      <c r="M12" s="14">
        <v>2</v>
      </c>
      <c r="N12" s="14">
        <v>0.2</v>
      </c>
      <c r="O12" s="14">
        <f>L12*M12*N12</f>
        <v>0.88000000000000012</v>
      </c>
      <c r="P12" s="14">
        <v>1</v>
      </c>
      <c r="Q12" s="14">
        <f>L12*M12*N12*O12*P12</f>
        <v>0.7744000000000002</v>
      </c>
    </row>
    <row r="13" spans="1:17" ht="63.75">
      <c r="A13" s="95" t="str">
        <f>A3</f>
        <v>ZU.A.2</v>
      </c>
      <c r="B13" s="95">
        <f>COUNT(B$4:B12)+1</f>
        <v>4</v>
      </c>
      <c r="C13" s="95"/>
      <c r="D13" s="95" t="s">
        <v>116</v>
      </c>
      <c r="E13" s="95"/>
      <c r="F13" s="95"/>
      <c r="G13" s="99"/>
      <c r="H13" s="99"/>
      <c r="I13" s="31" t="s">
        <v>113</v>
      </c>
      <c r="L13" s="14" t="s">
        <v>7</v>
      </c>
    </row>
    <row r="14" spans="1:17">
      <c r="A14" s="100"/>
      <c r="B14" s="100"/>
      <c r="C14" s="100">
        <v>1</v>
      </c>
      <c r="D14" s="100" t="s">
        <v>95</v>
      </c>
      <c r="E14" s="100" t="s">
        <v>16</v>
      </c>
      <c r="F14" s="100">
        <v>241</v>
      </c>
      <c r="G14" s="101"/>
      <c r="H14" s="101">
        <f>F14*G14</f>
        <v>0</v>
      </c>
      <c r="L14" s="14">
        <f>219+22</f>
        <v>241</v>
      </c>
    </row>
    <row r="15" spans="1:17">
      <c r="A15" s="100"/>
      <c r="B15" s="100"/>
      <c r="C15" s="100">
        <v>2</v>
      </c>
      <c r="D15" s="100" t="s">
        <v>96</v>
      </c>
      <c r="E15" s="100" t="s">
        <v>16</v>
      </c>
      <c r="F15" s="100">
        <v>15</v>
      </c>
      <c r="G15" s="101"/>
      <c r="H15" s="101">
        <f>F15*G15</f>
        <v>0</v>
      </c>
      <c r="L15" s="14">
        <v>15</v>
      </c>
    </row>
    <row r="16" spans="1:17">
      <c r="A16" s="100"/>
      <c r="B16" s="100"/>
      <c r="C16" s="100">
        <v>3</v>
      </c>
      <c r="D16" s="100" t="s">
        <v>97</v>
      </c>
      <c r="E16" s="100" t="s">
        <v>16</v>
      </c>
      <c r="F16" s="100">
        <v>68</v>
      </c>
      <c r="G16" s="101"/>
      <c r="H16" s="101">
        <f>F16*G16</f>
        <v>0</v>
      </c>
      <c r="L16" s="14">
        <v>68</v>
      </c>
    </row>
    <row r="17" spans="1:14">
      <c r="A17" s="100"/>
      <c r="B17" s="100"/>
      <c r="C17" s="100">
        <v>4</v>
      </c>
      <c r="D17" s="100" t="s">
        <v>98</v>
      </c>
      <c r="E17" s="100" t="s">
        <v>16</v>
      </c>
      <c r="F17" s="100">
        <v>76</v>
      </c>
      <c r="G17" s="101"/>
      <c r="H17" s="101">
        <f>F17*G17</f>
        <v>0</v>
      </c>
      <c r="L17" s="14">
        <v>56.7</v>
      </c>
    </row>
    <row r="18" spans="1:14">
      <c r="A18" s="95" t="str">
        <f>A3</f>
        <v>ZU.A.2</v>
      </c>
      <c r="B18" s="95">
        <f>COUNT(B$4:B17)+1</f>
        <v>5</v>
      </c>
      <c r="C18" s="95"/>
      <c r="D18" s="95" t="s">
        <v>46</v>
      </c>
      <c r="E18" s="95"/>
      <c r="F18" s="95"/>
      <c r="G18" s="99"/>
      <c r="H18" s="99"/>
    </row>
    <row r="19" spans="1:14">
      <c r="A19" s="100"/>
      <c r="B19" s="100"/>
      <c r="C19" s="100">
        <v>1</v>
      </c>
      <c r="D19" s="100" t="s">
        <v>99</v>
      </c>
      <c r="E19" s="100" t="s">
        <v>18</v>
      </c>
      <c r="F19" s="100">
        <v>65</v>
      </c>
      <c r="G19" s="101"/>
      <c r="H19" s="101">
        <f>F19*G19</f>
        <v>0</v>
      </c>
      <c r="L19" s="14">
        <v>65</v>
      </c>
    </row>
    <row r="20" spans="1:14" ht="68.25" customHeight="1">
      <c r="A20" s="95" t="str">
        <f>A3</f>
        <v>ZU.A.2</v>
      </c>
      <c r="B20" s="95">
        <f>COUNT(B$4:B19)+1</f>
        <v>6</v>
      </c>
      <c r="C20" s="95"/>
      <c r="D20" s="95" t="s">
        <v>117</v>
      </c>
      <c r="E20" s="95"/>
      <c r="F20" s="95"/>
      <c r="G20" s="99"/>
      <c r="H20" s="99"/>
      <c r="I20"/>
      <c r="L20" s="14" t="s">
        <v>7</v>
      </c>
      <c r="N20" s="102"/>
    </row>
    <row r="21" spans="1:14">
      <c r="A21" s="100"/>
      <c r="B21" s="100"/>
      <c r="C21" s="100">
        <v>1</v>
      </c>
      <c r="D21" s="100" t="s">
        <v>100</v>
      </c>
      <c r="E21" s="100" t="s">
        <v>16</v>
      </c>
      <c r="F21" s="100">
        <v>7.5</v>
      </c>
      <c r="G21" s="101"/>
      <c r="H21" s="101">
        <f>F21*G21</f>
        <v>0</v>
      </c>
      <c r="I21"/>
      <c r="L21" s="14">
        <v>7.5</v>
      </c>
    </row>
    <row r="22" spans="1:14">
      <c r="A22" s="100"/>
      <c r="B22" s="100"/>
      <c r="C22" s="100">
        <v>2</v>
      </c>
      <c r="D22" s="100" t="s">
        <v>100</v>
      </c>
      <c r="E22" s="100" t="s">
        <v>16</v>
      </c>
      <c r="F22" s="100">
        <v>149</v>
      </c>
      <c r="G22" s="101"/>
      <c r="H22" s="101">
        <f>F22*G22</f>
        <v>0</v>
      </c>
      <c r="I22"/>
      <c r="L22" s="14">
        <v>149</v>
      </c>
    </row>
    <row r="23" spans="1:14" ht="51">
      <c r="A23" s="95" t="str">
        <f>A3</f>
        <v>ZU.A.2</v>
      </c>
      <c r="B23" s="95">
        <f>COUNT(B$4:B22)+1</f>
        <v>7</v>
      </c>
      <c r="C23" s="95"/>
      <c r="D23" s="95" t="s">
        <v>101</v>
      </c>
      <c r="E23" s="95"/>
      <c r="F23" s="95"/>
      <c r="G23" s="99"/>
      <c r="H23" s="99"/>
      <c r="I23" s="31" t="s">
        <v>114</v>
      </c>
    </row>
    <row r="24" spans="1:14">
      <c r="A24" s="100"/>
      <c r="B24" s="100"/>
      <c r="C24" s="100">
        <v>1</v>
      </c>
      <c r="D24" s="100" t="s">
        <v>102</v>
      </c>
      <c r="E24" s="100" t="s">
        <v>18</v>
      </c>
      <c r="F24" s="100">
        <v>101</v>
      </c>
      <c r="G24" s="101"/>
      <c r="H24" s="101">
        <f>F24*G24</f>
        <v>0</v>
      </c>
    </row>
    <row r="25" spans="1:14">
      <c r="A25" s="100"/>
      <c r="B25" s="100"/>
      <c r="C25" s="100">
        <v>2</v>
      </c>
      <c r="D25" s="100" t="s">
        <v>103</v>
      </c>
      <c r="E25" s="100" t="s">
        <v>15</v>
      </c>
      <c r="F25" s="100">
        <v>19</v>
      </c>
      <c r="G25" s="101"/>
      <c r="H25" s="101">
        <f>F25*G25</f>
        <v>0</v>
      </c>
    </row>
    <row r="26" spans="1:14" ht="51">
      <c r="A26" s="95" t="str">
        <f>A3</f>
        <v>ZU.A.2</v>
      </c>
      <c r="B26" s="95">
        <f>COUNT(B$4:B25)+1</f>
        <v>8</v>
      </c>
      <c r="C26" s="95"/>
      <c r="D26" s="95" t="s">
        <v>104</v>
      </c>
      <c r="E26" s="95"/>
      <c r="F26" s="95"/>
      <c r="G26" s="99"/>
      <c r="H26" s="99"/>
    </row>
    <row r="27" spans="1:14">
      <c r="A27" s="100"/>
      <c r="B27" s="100"/>
      <c r="C27" s="100">
        <v>1</v>
      </c>
      <c r="D27" s="100" t="s">
        <v>105</v>
      </c>
      <c r="E27" s="100" t="s">
        <v>18</v>
      </c>
      <c r="F27" s="100">
        <v>27</v>
      </c>
      <c r="G27" s="101"/>
      <c r="H27" s="101">
        <f>F27*G27</f>
        <v>0</v>
      </c>
    </row>
    <row r="28" spans="1:14">
      <c r="A28" s="100"/>
      <c r="B28" s="100"/>
      <c r="C28" s="100">
        <v>2</v>
      </c>
      <c r="D28" s="100" t="s">
        <v>106</v>
      </c>
      <c r="E28" s="100" t="s">
        <v>20</v>
      </c>
      <c r="F28" s="100">
        <v>3</v>
      </c>
      <c r="G28" s="101"/>
      <c r="H28" s="101">
        <f>F28*G28</f>
        <v>0</v>
      </c>
    </row>
  </sheetData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R23"/>
  <sheetViews>
    <sheetView showGridLines="0" view="pageBreakPreview" topLeftCell="B1" zoomScale="125" zoomScaleNormal="100" zoomScaleSheetLayoutView="125" workbookViewId="0">
      <pane ySplit="1" topLeftCell="A2" activePane="bottomLeft" state="frozen"/>
      <selection activeCell="Q10" sqref="Q10"/>
      <selection pane="bottomLeft" activeCell="G23" sqref="G6:G23"/>
    </sheetView>
  </sheetViews>
  <sheetFormatPr defaultRowHeight="12.75"/>
  <cols>
    <col min="1" max="1" width="7.42578125" customWidth="1"/>
    <col min="2" max="3" width="3.7109375" customWidth="1"/>
    <col min="4" max="4" width="52.7109375" customWidth="1"/>
    <col min="5" max="5" width="5.7109375" customWidth="1"/>
    <col min="6" max="6" width="8.140625" style="33" customWidth="1"/>
    <col min="7" max="7" width="8.7109375" style="4" customWidth="1"/>
    <col min="8" max="8" width="12.28515625" style="11" customWidth="1"/>
    <col min="9" max="9" width="25" style="31" customWidth="1"/>
    <col min="10" max="17" width="7.140625" style="14" customWidth="1"/>
    <col min="18" max="19" width="7.140625" customWidth="1"/>
  </cols>
  <sheetData>
    <row r="1" spans="1:18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3" spans="1:18" ht="15">
      <c r="A3" s="92" t="s">
        <v>47</v>
      </c>
      <c r="B3" s="92"/>
      <c r="C3" s="92"/>
      <c r="D3" s="92" t="s">
        <v>125</v>
      </c>
      <c r="E3" s="92"/>
      <c r="F3" s="93"/>
      <c r="G3" s="94"/>
      <c r="H3" s="94">
        <f>SUM(H6:H23)</f>
        <v>0</v>
      </c>
    </row>
    <row r="4" spans="1:18" s="23" customFormat="1" ht="12">
      <c r="D4" s="19" t="s">
        <v>22</v>
      </c>
      <c r="E4" s="15" t="str">
        <f>A3</f>
        <v>ZU.B.1</v>
      </c>
      <c r="F4" s="48"/>
      <c r="G4" s="49"/>
      <c r="H4" s="50"/>
      <c r="I4" s="31"/>
      <c r="J4" s="14"/>
      <c r="K4" s="14"/>
      <c r="L4" s="14"/>
      <c r="M4" s="14"/>
      <c r="N4" s="14"/>
      <c r="O4" s="14"/>
      <c r="P4" s="14"/>
      <c r="Q4" s="14"/>
    </row>
    <row r="5" spans="1:18" s="23" customFormat="1" ht="8.25" customHeight="1">
      <c r="D5" s="19"/>
      <c r="E5" s="15"/>
      <c r="F5" s="48"/>
      <c r="G5" s="49"/>
      <c r="H5" s="50"/>
      <c r="I5" s="31"/>
      <c r="J5" s="14"/>
      <c r="K5" s="14"/>
      <c r="L5" s="14"/>
    </row>
    <row r="6" spans="1:18" ht="25.5">
      <c r="A6" s="95" t="s">
        <v>12</v>
      </c>
      <c r="B6" s="95">
        <f>COUNT(B$5:B5)+1</f>
        <v>1</v>
      </c>
      <c r="C6" s="95"/>
      <c r="D6" s="95" t="s">
        <v>115</v>
      </c>
      <c r="E6" s="95"/>
      <c r="F6" s="103"/>
      <c r="G6" s="99"/>
      <c r="H6" s="99"/>
      <c r="I6" s="31" t="s">
        <v>39</v>
      </c>
      <c r="M6" s="14" t="s">
        <v>7</v>
      </c>
      <c r="N6" s="14" t="s">
        <v>24</v>
      </c>
      <c r="O6" s="14" t="s">
        <v>27</v>
      </c>
      <c r="P6" s="30" t="s">
        <v>29</v>
      </c>
    </row>
    <row r="7" spans="1:18">
      <c r="A7" s="100"/>
      <c r="B7" s="100"/>
      <c r="C7" s="100">
        <v>1</v>
      </c>
      <c r="D7" s="100" t="s">
        <v>119</v>
      </c>
      <c r="E7" s="100" t="s">
        <v>17</v>
      </c>
      <c r="F7" s="104">
        <v>36.9</v>
      </c>
      <c r="G7" s="101"/>
      <c r="H7" s="101">
        <f>F7*G7</f>
        <v>0</v>
      </c>
      <c r="M7" s="14">
        <v>120</v>
      </c>
      <c r="N7" s="14">
        <v>0.3</v>
      </c>
      <c r="O7" s="14">
        <v>1.0249999999999999</v>
      </c>
      <c r="P7" s="30">
        <f>M7*N7*O7</f>
        <v>36.9</v>
      </c>
    </row>
    <row r="8" spans="1:18">
      <c r="A8" s="100"/>
      <c r="B8" s="100"/>
      <c r="C8" s="100">
        <v>2</v>
      </c>
      <c r="D8" s="100" t="s">
        <v>120</v>
      </c>
      <c r="E8" s="100" t="s">
        <v>17</v>
      </c>
      <c r="F8" s="104">
        <v>36.592499999999994</v>
      </c>
      <c r="G8" s="101"/>
      <c r="H8" s="101">
        <f>F8*G8</f>
        <v>0</v>
      </c>
      <c r="M8" s="14">
        <f>86+33</f>
        <v>119</v>
      </c>
      <c r="N8" s="14">
        <v>0.3</v>
      </c>
      <c r="O8" s="14">
        <v>1.0249999999999999</v>
      </c>
      <c r="P8" s="30">
        <f>M8*N8*O8</f>
        <v>36.592499999999994</v>
      </c>
    </row>
    <row r="9" spans="1:18" ht="105.75" customHeight="1">
      <c r="A9" s="95" t="s">
        <v>12</v>
      </c>
      <c r="B9" s="96">
        <f>COUNT(B$5:B8)+1</f>
        <v>2</v>
      </c>
      <c r="C9" s="95"/>
      <c r="D9" s="95" t="s">
        <v>118</v>
      </c>
      <c r="E9" s="95"/>
      <c r="F9" s="103"/>
      <c r="G9" s="99"/>
      <c r="H9" s="99"/>
      <c r="I9" s="97" t="s">
        <v>39</v>
      </c>
      <c r="J9" s="30"/>
      <c r="K9"/>
      <c r="L9" s="30" t="s">
        <v>7</v>
      </c>
      <c r="M9" s="30" t="s">
        <v>37</v>
      </c>
      <c r="N9" s="30" t="s">
        <v>29</v>
      </c>
      <c r="O9" s="30" t="s">
        <v>27</v>
      </c>
      <c r="P9" s="30" t="s">
        <v>29</v>
      </c>
      <c r="Q9" s="98" t="s">
        <v>31</v>
      </c>
      <c r="R9" s="30"/>
    </row>
    <row r="10" spans="1:18">
      <c r="A10" s="100"/>
      <c r="B10" s="100"/>
      <c r="C10" s="100">
        <v>1</v>
      </c>
      <c r="D10" s="100" t="s">
        <v>121</v>
      </c>
      <c r="E10" s="100" t="s">
        <v>17</v>
      </c>
      <c r="F10" s="104">
        <v>62.55</v>
      </c>
      <c r="G10" s="101"/>
      <c r="H10" s="101">
        <f>F10*G10</f>
        <v>0</v>
      </c>
      <c r="I10" s="97"/>
      <c r="J10" s="30"/>
      <c r="K10"/>
      <c r="L10" s="30">
        <v>123</v>
      </c>
      <c r="M10" s="30">
        <v>0.5</v>
      </c>
      <c r="N10" s="30">
        <f>L10*M10</f>
        <v>61.5</v>
      </c>
      <c r="O10" s="30">
        <v>1.05</v>
      </c>
      <c r="P10" s="30">
        <f>N10+O10</f>
        <v>62.55</v>
      </c>
      <c r="Q10" s="98">
        <v>1</v>
      </c>
      <c r="R10" s="30">
        <f>P10*Q10</f>
        <v>62.55</v>
      </c>
    </row>
    <row r="11" spans="1:18" ht="25.5">
      <c r="A11" s="95" t="s">
        <v>12</v>
      </c>
      <c r="B11" s="95">
        <f>COUNT(B$5:B10)+1</f>
        <v>3</v>
      </c>
      <c r="C11" s="95"/>
      <c r="D11" s="95" t="s">
        <v>41</v>
      </c>
      <c r="E11" s="95"/>
      <c r="F11" s="103"/>
      <c r="G11" s="99"/>
      <c r="H11" s="99"/>
      <c r="I11" s="31" t="s">
        <v>40</v>
      </c>
      <c r="N11" s="14" t="s">
        <v>7</v>
      </c>
      <c r="O11" s="14" t="s">
        <v>27</v>
      </c>
      <c r="P11" s="30" t="s">
        <v>7</v>
      </c>
      <c r="Q11"/>
    </row>
    <row r="12" spans="1:18">
      <c r="A12" s="100"/>
      <c r="B12" s="100"/>
      <c r="C12" s="100">
        <v>1</v>
      </c>
      <c r="D12" s="100" t="s">
        <v>119</v>
      </c>
      <c r="E12" s="100" t="s">
        <v>16</v>
      </c>
      <c r="F12" s="104">
        <v>122.99999999999999</v>
      </c>
      <c r="G12" s="101"/>
      <c r="H12" s="101">
        <f>F12*G12</f>
        <v>0</v>
      </c>
      <c r="N12" s="14">
        <f>M7</f>
        <v>120</v>
      </c>
      <c r="O12" s="14">
        <v>1.0249999999999999</v>
      </c>
      <c r="P12" s="30">
        <f>N12*O12</f>
        <v>122.99999999999999</v>
      </c>
      <c r="Q12"/>
    </row>
    <row r="13" spans="1:18">
      <c r="A13" s="100"/>
      <c r="B13" s="100"/>
      <c r="C13" s="100">
        <v>2</v>
      </c>
      <c r="D13" s="100" t="s">
        <v>165</v>
      </c>
      <c r="E13" s="100" t="s">
        <v>16</v>
      </c>
      <c r="F13" s="104">
        <v>68.674999999999997</v>
      </c>
      <c r="G13" s="101"/>
      <c r="H13" s="101">
        <f>F13*G13</f>
        <v>0</v>
      </c>
      <c r="N13" s="14">
        <v>67</v>
      </c>
      <c r="O13" s="14">
        <v>1.0249999999999999</v>
      </c>
      <c r="P13" s="30">
        <f>N13*O13</f>
        <v>68.674999999999997</v>
      </c>
      <c r="Q13"/>
    </row>
    <row r="14" spans="1:18" ht="65.25" customHeight="1">
      <c r="A14" s="95" t="s">
        <v>12</v>
      </c>
      <c r="B14" s="95">
        <f>COUNT(B$5:B12)+1</f>
        <v>4</v>
      </c>
      <c r="C14" s="95"/>
      <c r="D14" s="95" t="s">
        <v>44</v>
      </c>
      <c r="E14" s="95"/>
      <c r="F14" s="103"/>
      <c r="G14" s="99"/>
      <c r="H14" s="99"/>
      <c r="I14" s="31" t="s">
        <v>42</v>
      </c>
      <c r="M14" s="14" t="s">
        <v>7</v>
      </c>
      <c r="N14" s="14" t="s">
        <v>24</v>
      </c>
      <c r="O14" s="14" t="s">
        <v>27</v>
      </c>
      <c r="P14" s="30" t="s">
        <v>29</v>
      </c>
      <c r="Q14"/>
    </row>
    <row r="15" spans="1:18">
      <c r="A15" s="100"/>
      <c r="B15" s="100"/>
      <c r="C15" s="100">
        <v>1</v>
      </c>
      <c r="D15" s="100" t="s">
        <v>164</v>
      </c>
      <c r="E15" s="100" t="s">
        <v>17</v>
      </c>
      <c r="F15" s="104">
        <v>24</v>
      </c>
      <c r="G15" s="101"/>
      <c r="H15" s="101">
        <f>F15*G15</f>
        <v>0</v>
      </c>
      <c r="M15" s="14">
        <f>M7</f>
        <v>120</v>
      </c>
      <c r="N15" s="14">
        <v>0.2</v>
      </c>
      <c r="O15" s="14">
        <v>1</v>
      </c>
      <c r="P15" s="30">
        <f>M15*N15*O15</f>
        <v>24</v>
      </c>
      <c r="Q15"/>
    </row>
    <row r="16" spans="1:18">
      <c r="A16" s="100"/>
      <c r="B16" s="100"/>
      <c r="C16" s="100">
        <v>2</v>
      </c>
      <c r="D16" s="100" t="s">
        <v>165</v>
      </c>
      <c r="E16" s="100" t="s">
        <v>17</v>
      </c>
      <c r="F16" s="104">
        <v>13.4</v>
      </c>
      <c r="G16" s="101"/>
      <c r="H16" s="101">
        <f>F16*G16</f>
        <v>0</v>
      </c>
      <c r="M16" s="14">
        <v>67</v>
      </c>
      <c r="N16" s="14">
        <v>0.2</v>
      </c>
      <c r="O16" s="14">
        <v>1</v>
      </c>
      <c r="P16" s="30">
        <f>M16*N16*O16</f>
        <v>13.4</v>
      </c>
      <c r="Q16"/>
    </row>
    <row r="17" spans="1:17">
      <c r="A17" s="100"/>
      <c r="B17" s="100"/>
      <c r="C17" s="100">
        <v>3</v>
      </c>
      <c r="D17" s="100" t="s">
        <v>166</v>
      </c>
      <c r="E17" s="100" t="s">
        <v>17</v>
      </c>
      <c r="F17" s="104">
        <v>11.200000000000001</v>
      </c>
      <c r="G17" s="101"/>
      <c r="H17" s="101">
        <f>F17*G17</f>
        <v>0</v>
      </c>
      <c r="M17" s="14">
        <v>56</v>
      </c>
      <c r="N17" s="14">
        <v>0.2</v>
      </c>
      <c r="O17" s="14">
        <v>1</v>
      </c>
      <c r="P17" s="30">
        <f>M17*N17*O17</f>
        <v>11.200000000000001</v>
      </c>
      <c r="Q17"/>
    </row>
    <row r="18" spans="1:17" ht="67.5" customHeight="1">
      <c r="A18" s="95" t="s">
        <v>12</v>
      </c>
      <c r="B18" s="95">
        <f>COUNT(B$5:B15)+1</f>
        <v>5</v>
      </c>
      <c r="C18" s="95"/>
      <c r="D18" s="95" t="s">
        <v>167</v>
      </c>
      <c r="E18" s="95"/>
      <c r="F18" s="103"/>
      <c r="G18" s="99"/>
      <c r="H18" s="99"/>
      <c r="I18" s="31" t="s">
        <v>43</v>
      </c>
      <c r="M18" s="14" t="s">
        <v>29</v>
      </c>
      <c r="N18" s="14" t="s">
        <v>31</v>
      </c>
      <c r="O18" s="14" t="s">
        <v>27</v>
      </c>
      <c r="P18" s="30" t="s">
        <v>29</v>
      </c>
      <c r="Q18" s="30"/>
    </row>
    <row r="19" spans="1:17">
      <c r="A19" s="100"/>
      <c r="B19" s="100"/>
      <c r="C19" s="100">
        <v>1</v>
      </c>
      <c r="D19" s="100" t="s">
        <v>122</v>
      </c>
      <c r="E19" s="100" t="s">
        <v>17</v>
      </c>
      <c r="F19" s="104">
        <v>43.784999999999997</v>
      </c>
      <c r="G19" s="101"/>
      <c r="H19" s="101">
        <f>F19*G19</f>
        <v>0</v>
      </c>
      <c r="M19" s="30">
        <f>P10</f>
        <v>62.55</v>
      </c>
      <c r="N19" s="14">
        <v>0.7</v>
      </c>
      <c r="O19" s="14">
        <v>1</v>
      </c>
      <c r="P19" s="30">
        <f>M19*N19*O19</f>
        <v>43.784999999999997</v>
      </c>
      <c r="Q19" s="30"/>
    </row>
    <row r="20" spans="1:17" ht="67.5" customHeight="1">
      <c r="A20" s="95" t="s">
        <v>12</v>
      </c>
      <c r="B20" s="95">
        <f>COUNT(B$5:B19)+1</f>
        <v>6</v>
      </c>
      <c r="C20" s="95"/>
      <c r="D20" s="95" t="s">
        <v>124</v>
      </c>
      <c r="E20" s="95"/>
      <c r="F20" s="103"/>
      <c r="G20" s="99"/>
      <c r="H20" s="99"/>
      <c r="I20" s="31" t="s">
        <v>45</v>
      </c>
      <c r="M20" s="14" t="s">
        <v>29</v>
      </c>
      <c r="N20" s="14" t="s">
        <v>31</v>
      </c>
      <c r="O20" s="14" t="s">
        <v>27</v>
      </c>
      <c r="P20" s="30" t="s">
        <v>29</v>
      </c>
      <c r="Q20" s="30"/>
    </row>
    <row r="21" spans="1:17">
      <c r="A21" s="100"/>
      <c r="B21" s="100"/>
      <c r="C21" s="100">
        <v>1</v>
      </c>
      <c r="D21" s="100" t="s">
        <v>119</v>
      </c>
      <c r="E21" s="100" t="s">
        <v>17</v>
      </c>
      <c r="F21" s="104">
        <v>11.070000000000002</v>
      </c>
      <c r="G21" s="101"/>
      <c r="H21" s="101">
        <f>F21*G21</f>
        <v>0</v>
      </c>
      <c r="M21" s="30">
        <f>P7</f>
        <v>36.9</v>
      </c>
      <c r="N21" s="14">
        <f>1-N19</f>
        <v>0.30000000000000004</v>
      </c>
      <c r="O21" s="14">
        <v>1</v>
      </c>
      <c r="P21" s="30">
        <f>M21*N21*O21</f>
        <v>11.070000000000002</v>
      </c>
      <c r="Q21" s="30"/>
    </row>
    <row r="22" spans="1:17">
      <c r="A22" s="100"/>
      <c r="B22" s="100"/>
      <c r="C22" s="100">
        <v>2</v>
      </c>
      <c r="D22" s="100" t="s">
        <v>123</v>
      </c>
      <c r="E22" s="100" t="s">
        <v>17</v>
      </c>
      <c r="F22" s="104">
        <v>25.614749999999994</v>
      </c>
      <c r="G22" s="101"/>
      <c r="H22" s="101">
        <f t="shared" ref="H22:H23" si="0">F22*G22</f>
        <v>0</v>
      </c>
      <c r="M22" s="30">
        <f>P8</f>
        <v>36.592499999999994</v>
      </c>
      <c r="N22" s="14">
        <f>1-N21</f>
        <v>0.7</v>
      </c>
      <c r="O22" s="14">
        <v>1</v>
      </c>
      <c r="P22" s="30">
        <f t="shared" ref="P22:P23" si="1">M22*N22*O22</f>
        <v>25.614749999999994</v>
      </c>
      <c r="Q22" s="30"/>
    </row>
    <row r="23" spans="1:17">
      <c r="A23" s="100"/>
      <c r="B23" s="100"/>
      <c r="C23" s="100">
        <v>3</v>
      </c>
      <c r="D23" s="100" t="s">
        <v>121</v>
      </c>
      <c r="E23" s="100" t="s">
        <v>17</v>
      </c>
      <c r="F23" s="104">
        <v>43.784999999999997</v>
      </c>
      <c r="G23" s="101"/>
      <c r="H23" s="101">
        <f t="shared" si="0"/>
        <v>0</v>
      </c>
      <c r="M23" s="30">
        <f>P10</f>
        <v>62.55</v>
      </c>
      <c r="N23" s="14">
        <f>1-N21</f>
        <v>0.7</v>
      </c>
      <c r="O23" s="14">
        <v>1</v>
      </c>
      <c r="P23" s="30">
        <f t="shared" si="1"/>
        <v>43.784999999999997</v>
      </c>
      <c r="Q23" s="30"/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V33"/>
  <sheetViews>
    <sheetView showGridLines="0" view="pageBreakPreview" topLeftCell="C17" zoomScale="125" zoomScaleNormal="100" zoomScaleSheetLayoutView="125" workbookViewId="0">
      <selection activeCell="F32" sqref="F32"/>
    </sheetView>
  </sheetViews>
  <sheetFormatPr defaultRowHeight="12.75"/>
  <cols>
    <col min="1" max="1" width="7.42578125" customWidth="1"/>
    <col min="2" max="2" width="3" customWidth="1"/>
    <col min="3" max="3" width="3.7109375" customWidth="1"/>
    <col min="4" max="4" width="50.140625" customWidth="1"/>
    <col min="5" max="5" width="4.42578125" customWidth="1"/>
    <col min="6" max="6" width="9.5703125" style="33" customWidth="1"/>
    <col min="7" max="7" width="11.5703125" style="4" customWidth="1"/>
    <col min="8" max="8" width="15.140625" style="11" customWidth="1"/>
    <col min="9" max="9" width="25" style="31" customWidth="1"/>
    <col min="10" max="14" width="7.140625" style="14" customWidth="1"/>
    <col min="15" max="19" width="7.140625" customWidth="1"/>
  </cols>
  <sheetData>
    <row r="1" spans="1:22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3" spans="1:22" ht="15">
      <c r="A3" s="9" t="s">
        <v>48</v>
      </c>
      <c r="B3" s="9"/>
      <c r="C3" s="9"/>
      <c r="D3" s="9" t="s">
        <v>9</v>
      </c>
      <c r="E3" s="9"/>
      <c r="F3" s="34"/>
      <c r="G3" s="10"/>
      <c r="H3" s="10">
        <f>SUM(H6:H33)</f>
        <v>0</v>
      </c>
    </row>
    <row r="4" spans="1:22" s="23" customFormat="1" ht="12">
      <c r="D4" s="19" t="s">
        <v>22</v>
      </c>
      <c r="E4" s="15" t="str">
        <f>A3</f>
        <v>ZU.B.2</v>
      </c>
      <c r="F4" s="48"/>
      <c r="G4" s="49"/>
      <c r="H4" s="50"/>
      <c r="I4" s="31"/>
      <c r="J4" s="14"/>
      <c r="K4" s="14"/>
      <c r="L4" s="14"/>
      <c r="M4" s="14"/>
      <c r="N4" s="14"/>
    </row>
    <row r="5" spans="1:22">
      <c r="A5" s="23"/>
      <c r="B5" s="23"/>
      <c r="C5" s="23"/>
      <c r="D5" s="19"/>
      <c r="E5" s="15"/>
      <c r="F5" s="48"/>
      <c r="G5" s="49"/>
      <c r="H5" s="50"/>
    </row>
    <row r="6" spans="1:22" s="82" customFormat="1" ht="25.5">
      <c r="A6" s="95" t="s">
        <v>13</v>
      </c>
      <c r="B6" s="95">
        <f>COUNT(B2:B$5)+1</f>
        <v>1</v>
      </c>
      <c r="C6" s="95"/>
      <c r="D6" s="95" t="s">
        <v>179</v>
      </c>
      <c r="E6" s="95"/>
      <c r="F6" s="103"/>
      <c r="G6" s="99"/>
      <c r="H6" s="99"/>
      <c r="I6" s="31" t="s">
        <v>32</v>
      </c>
      <c r="J6" s="81"/>
      <c r="K6" s="81"/>
      <c r="L6" s="81"/>
      <c r="M6" s="81"/>
      <c r="N6" s="81" t="s">
        <v>7</v>
      </c>
      <c r="O6" s="81" t="s">
        <v>37</v>
      </c>
      <c r="P6" s="81" t="s">
        <v>27</v>
      </c>
      <c r="Q6" s="83" t="s">
        <v>29</v>
      </c>
    </row>
    <row r="7" spans="1:22" s="82" customFormat="1">
      <c r="A7" s="100"/>
      <c r="B7" s="100"/>
      <c r="C7" s="100">
        <v>1</v>
      </c>
      <c r="D7" s="100" t="s">
        <v>180</v>
      </c>
      <c r="E7" s="100" t="s">
        <v>17</v>
      </c>
      <c r="F7" s="104">
        <v>3.4439999999999995</v>
      </c>
      <c r="G7" s="101"/>
      <c r="H7" s="101">
        <f>F7*G7</f>
        <v>0</v>
      </c>
      <c r="I7" s="31"/>
      <c r="J7" s="81"/>
      <c r="K7" s="81"/>
      <c r="L7" s="81"/>
      <c r="M7" s="81"/>
      <c r="N7" s="81">
        <v>56</v>
      </c>
      <c r="O7" s="81">
        <v>0.06</v>
      </c>
      <c r="P7" s="81">
        <v>1.0249999999999999</v>
      </c>
      <c r="Q7" s="83">
        <f>N7*O7*P7</f>
        <v>3.4439999999999995</v>
      </c>
    </row>
    <row r="8" spans="1:22" s="91" customFormat="1" ht="26.25" customHeight="1">
      <c r="A8" s="95" t="s">
        <v>13</v>
      </c>
      <c r="B8" s="95">
        <f>COUNT(B$6:B6)+1</f>
        <v>2</v>
      </c>
      <c r="C8" s="95"/>
      <c r="D8" s="95" t="s">
        <v>209</v>
      </c>
      <c r="E8" s="95"/>
      <c r="F8" s="103"/>
      <c r="G8" s="99"/>
      <c r="H8" s="99"/>
      <c r="I8" s="31" t="s">
        <v>210</v>
      </c>
      <c r="J8" s="88"/>
      <c r="L8" s="88" t="s">
        <v>206</v>
      </c>
      <c r="M8" s="88" t="s">
        <v>7</v>
      </c>
      <c r="N8" s="88"/>
      <c r="O8" s="88" t="s">
        <v>24</v>
      </c>
      <c r="P8" s="88" t="s">
        <v>29</v>
      </c>
      <c r="Q8" s="89" t="s">
        <v>27</v>
      </c>
      <c r="R8" s="88" t="s">
        <v>29</v>
      </c>
      <c r="S8" s="90"/>
      <c r="T8" s="90"/>
      <c r="U8" s="90"/>
      <c r="V8" s="90"/>
    </row>
    <row r="9" spans="1:22" s="91" customFormat="1" ht="12" customHeight="1">
      <c r="A9" s="100"/>
      <c r="B9" s="100"/>
      <c r="C9" s="100">
        <v>1</v>
      </c>
      <c r="D9" s="100" t="s">
        <v>207</v>
      </c>
      <c r="E9" s="100" t="s">
        <v>17</v>
      </c>
      <c r="F9" s="104">
        <v>0.44999999999999996</v>
      </c>
      <c r="G9" s="101"/>
      <c r="H9" s="101">
        <f>F9*G9</f>
        <v>0</v>
      </c>
      <c r="I9" s="31"/>
      <c r="J9" s="88"/>
      <c r="L9" s="88">
        <v>1</v>
      </c>
      <c r="M9" s="88">
        <f>2.5*0.6</f>
        <v>1.5</v>
      </c>
      <c r="N9" s="88"/>
      <c r="O9" s="88">
        <v>0.3</v>
      </c>
      <c r="P9" s="88">
        <f>L9*M9*O9</f>
        <v>0.44999999999999996</v>
      </c>
      <c r="Q9" s="89">
        <v>1</v>
      </c>
      <c r="R9" s="88">
        <f>P9*Q9</f>
        <v>0.44999999999999996</v>
      </c>
      <c r="S9" s="90"/>
      <c r="T9" s="90"/>
      <c r="U9" s="90"/>
      <c r="V9" s="90"/>
    </row>
    <row r="10" spans="1:22" s="91" customFormat="1" ht="12" customHeight="1">
      <c r="A10" s="100"/>
      <c r="B10" s="100"/>
      <c r="C10" s="100">
        <v>2</v>
      </c>
      <c r="D10" s="100" t="s">
        <v>208</v>
      </c>
      <c r="E10" s="100" t="s">
        <v>17</v>
      </c>
      <c r="F10" s="104">
        <v>0.17420000000000002</v>
      </c>
      <c r="G10" s="101"/>
      <c r="H10" s="101">
        <f>F10*G10</f>
        <v>0</v>
      </c>
      <c r="I10" s="31"/>
      <c r="J10" s="88"/>
      <c r="L10" s="88">
        <v>1</v>
      </c>
      <c r="M10" s="88">
        <v>0.67</v>
      </c>
      <c r="N10" s="88"/>
      <c r="O10" s="88">
        <v>0.26</v>
      </c>
      <c r="P10" s="88">
        <f>L10*M10*O10</f>
        <v>0.17420000000000002</v>
      </c>
      <c r="Q10" s="89">
        <v>1</v>
      </c>
      <c r="R10" s="88">
        <f>P10*Q10</f>
        <v>0.17420000000000002</v>
      </c>
      <c r="S10" s="90"/>
      <c r="T10" s="90"/>
      <c r="U10" s="90"/>
      <c r="V10" s="90"/>
    </row>
    <row r="11" spans="1:22" s="82" customFormat="1" ht="79.5" customHeight="1">
      <c r="A11" s="95" t="s">
        <v>13</v>
      </c>
      <c r="B11" s="95">
        <f>COUNT(B$5:B10)+1</f>
        <v>3</v>
      </c>
      <c r="C11" s="95"/>
      <c r="D11" s="95" t="s">
        <v>222</v>
      </c>
      <c r="E11" s="95"/>
      <c r="F11" s="103"/>
      <c r="G11" s="99"/>
      <c r="H11" s="99"/>
      <c r="I11" s="31" t="s">
        <v>221</v>
      </c>
      <c r="J11" s="81"/>
      <c r="K11" s="81"/>
      <c r="L11" s="81"/>
      <c r="M11" s="81"/>
      <c r="N11" s="81" t="s">
        <v>7</v>
      </c>
      <c r="O11" s="81" t="s">
        <v>37</v>
      </c>
      <c r="P11" s="81" t="s">
        <v>27</v>
      </c>
      <c r="Q11" s="83" t="s">
        <v>29</v>
      </c>
    </row>
    <row r="12" spans="1:22" s="82" customFormat="1">
      <c r="A12" s="100"/>
      <c r="B12" s="100"/>
      <c r="C12" s="100">
        <v>1</v>
      </c>
      <c r="D12" s="100" t="s">
        <v>161</v>
      </c>
      <c r="E12" s="100" t="s">
        <v>17</v>
      </c>
      <c r="F12" s="104">
        <v>13.776</v>
      </c>
      <c r="G12" s="101"/>
      <c r="H12" s="101">
        <f>F12*G12</f>
        <v>0</v>
      </c>
      <c r="I12" s="31"/>
      <c r="J12" s="81"/>
      <c r="K12" s="81"/>
      <c r="L12" s="81"/>
      <c r="M12" s="81"/>
      <c r="N12" s="81">
        <v>67.2</v>
      </c>
      <c r="O12" s="81">
        <v>0.2</v>
      </c>
      <c r="P12" s="81">
        <v>1.0249999999999999</v>
      </c>
      <c r="Q12" s="83">
        <f>N12*O12*P12</f>
        <v>13.776</v>
      </c>
    </row>
    <row r="13" spans="1:22" s="82" customFormat="1" ht="12" customHeight="1">
      <c r="A13" s="100"/>
      <c r="B13" s="100"/>
      <c r="C13" s="100">
        <v>2</v>
      </c>
      <c r="D13" s="100" t="s">
        <v>183</v>
      </c>
      <c r="E13" s="100" t="s">
        <v>17</v>
      </c>
      <c r="F13" s="104">
        <v>4.8584999999999994</v>
      </c>
      <c r="G13" s="101"/>
      <c r="H13" s="101">
        <f>F13*G13</f>
        <v>0</v>
      </c>
      <c r="I13" s="31"/>
      <c r="J13" s="81"/>
      <c r="K13" s="81"/>
      <c r="L13" s="81"/>
      <c r="M13" s="81"/>
      <c r="N13" s="81">
        <v>23.7</v>
      </c>
      <c r="O13" s="81">
        <v>0.2</v>
      </c>
      <c r="P13" s="81">
        <v>1.0249999999999999</v>
      </c>
      <c r="Q13" s="83">
        <f>N13*O13*P13</f>
        <v>4.8584999999999994</v>
      </c>
    </row>
    <row r="14" spans="1:22" s="82" customFormat="1" ht="12" customHeight="1">
      <c r="A14" s="100"/>
      <c r="B14" s="100"/>
      <c r="C14" s="100">
        <v>2</v>
      </c>
      <c r="D14" s="100" t="s">
        <v>227</v>
      </c>
      <c r="E14" s="100" t="s">
        <v>17</v>
      </c>
      <c r="F14" s="104">
        <v>1.5579999999999998</v>
      </c>
      <c r="G14" s="101"/>
      <c r="H14" s="101">
        <f>F14*G14</f>
        <v>0</v>
      </c>
      <c r="I14" s="31"/>
      <c r="J14" s="81"/>
      <c r="K14" s="81"/>
      <c r="L14" s="81"/>
      <c r="M14" s="81"/>
      <c r="N14" s="81">
        <v>7.6</v>
      </c>
      <c r="O14" s="81">
        <v>0.2</v>
      </c>
      <c r="P14" s="81">
        <v>1.0249999999999999</v>
      </c>
      <c r="Q14" s="83">
        <f>N14*O14*P14</f>
        <v>1.5579999999999998</v>
      </c>
    </row>
    <row r="15" spans="1:22" s="82" customFormat="1" ht="53.25" customHeight="1">
      <c r="A15" s="95" t="s">
        <v>13</v>
      </c>
      <c r="B15" s="95">
        <f>COUNT(B$5:B13)+1</f>
        <v>4</v>
      </c>
      <c r="C15" s="95"/>
      <c r="D15" s="95" t="s">
        <v>255</v>
      </c>
      <c r="E15" s="95"/>
      <c r="F15" s="103"/>
      <c r="G15" s="99"/>
      <c r="H15" s="99"/>
      <c r="I15" s="31" t="s">
        <v>173</v>
      </c>
      <c r="J15" s="81"/>
      <c r="K15" s="81"/>
      <c r="L15" s="81"/>
      <c r="M15" s="81"/>
      <c r="N15" s="81" t="s">
        <v>7</v>
      </c>
      <c r="O15" s="81" t="s">
        <v>37</v>
      </c>
      <c r="P15" s="81" t="s">
        <v>27</v>
      </c>
      <c r="Q15" s="83" t="s">
        <v>29</v>
      </c>
    </row>
    <row r="16" spans="1:22" s="82" customFormat="1">
      <c r="A16" s="100"/>
      <c r="B16" s="100"/>
      <c r="C16" s="100">
        <v>1</v>
      </c>
      <c r="D16" s="100" t="s">
        <v>160</v>
      </c>
      <c r="E16" s="100" t="s">
        <v>17</v>
      </c>
      <c r="F16" s="104">
        <v>24.599999999999998</v>
      </c>
      <c r="G16" s="101"/>
      <c r="H16" s="101">
        <f>F16*G16</f>
        <v>0</v>
      </c>
      <c r="I16" s="31"/>
      <c r="J16" s="81"/>
      <c r="K16" s="81"/>
      <c r="L16" s="81"/>
      <c r="M16" s="81"/>
      <c r="N16" s="81">
        <v>120</v>
      </c>
      <c r="O16" s="81">
        <v>0.2</v>
      </c>
      <c r="P16" s="81">
        <v>1.0249999999999999</v>
      </c>
      <c r="Q16" s="83">
        <f>N16*O16*P16</f>
        <v>24.599999999999998</v>
      </c>
    </row>
    <row r="17" spans="1:17" s="82" customFormat="1" ht="53.25" customHeight="1">
      <c r="A17" s="95" t="s">
        <v>13</v>
      </c>
      <c r="B17" s="95">
        <f>COUNT(B$5:B15)+1</f>
        <v>5</v>
      </c>
      <c r="C17" s="95"/>
      <c r="D17" s="95" t="s">
        <v>168</v>
      </c>
      <c r="E17" s="95"/>
      <c r="F17" s="103"/>
      <c r="G17" s="99"/>
      <c r="H17" s="99"/>
      <c r="I17" s="31" t="s">
        <v>174</v>
      </c>
      <c r="J17" s="81"/>
      <c r="K17" s="81"/>
      <c r="L17" s="81"/>
      <c r="M17" s="81"/>
      <c r="N17" s="81"/>
      <c r="O17" s="81" t="s">
        <v>163</v>
      </c>
      <c r="P17" s="81" t="s">
        <v>27</v>
      </c>
      <c r="Q17" s="83" t="s">
        <v>25</v>
      </c>
    </row>
    <row r="18" spans="1:17" s="82" customFormat="1">
      <c r="A18" s="100"/>
      <c r="B18" s="100"/>
      <c r="C18" s="100">
        <v>1</v>
      </c>
      <c r="D18" s="100" t="s">
        <v>161</v>
      </c>
      <c r="E18" s="100" t="s">
        <v>18</v>
      </c>
      <c r="F18" s="104">
        <v>57.399999999999991</v>
      </c>
      <c r="G18" s="101"/>
      <c r="H18" s="101">
        <f>F18*G18</f>
        <v>0</v>
      </c>
      <c r="I18" s="31"/>
      <c r="J18" s="81"/>
      <c r="K18" s="81"/>
      <c r="L18" s="81"/>
      <c r="M18" s="81"/>
      <c r="N18" s="81"/>
      <c r="O18" s="81">
        <v>56</v>
      </c>
      <c r="P18" s="81">
        <v>1.0249999999999999</v>
      </c>
      <c r="Q18" s="83">
        <f>O18*P18</f>
        <v>57.399999999999991</v>
      </c>
    </row>
    <row r="19" spans="1:17" s="82" customFormat="1" ht="12" customHeight="1">
      <c r="A19" s="100"/>
      <c r="B19" s="100"/>
      <c r="C19" s="100">
        <v>3</v>
      </c>
      <c r="D19" s="100" t="s">
        <v>183</v>
      </c>
      <c r="E19" s="100" t="s">
        <v>18</v>
      </c>
      <c r="F19" s="104">
        <v>10.045</v>
      </c>
      <c r="G19" s="101"/>
      <c r="H19" s="101">
        <f>F19*G19</f>
        <v>0</v>
      </c>
      <c r="I19" s="31"/>
      <c r="J19" s="81"/>
      <c r="K19" s="81"/>
      <c r="L19" s="81"/>
      <c r="M19" s="81"/>
      <c r="N19" s="81"/>
      <c r="O19" s="81">
        <v>9.8000000000000007</v>
      </c>
      <c r="P19" s="81">
        <v>1.0249999999999999</v>
      </c>
      <c r="Q19" s="83">
        <f>O19*P19</f>
        <v>10.045</v>
      </c>
    </row>
    <row r="20" spans="1:17" s="82" customFormat="1" ht="53.25" customHeight="1">
      <c r="A20" s="95" t="s">
        <v>13</v>
      </c>
      <c r="B20" s="95">
        <f>COUNT(B$5:B18)+1</f>
        <v>6</v>
      </c>
      <c r="C20" s="95"/>
      <c r="D20" s="95" t="s">
        <v>162</v>
      </c>
      <c r="E20" s="95"/>
      <c r="F20" s="103"/>
      <c r="G20" s="99"/>
      <c r="H20" s="99"/>
      <c r="I20" s="31" t="s">
        <v>175</v>
      </c>
      <c r="J20" s="81"/>
      <c r="K20" s="81"/>
      <c r="L20" s="81"/>
      <c r="M20" s="81"/>
      <c r="N20" s="81"/>
      <c r="O20" s="81" t="s">
        <v>163</v>
      </c>
      <c r="P20" s="81" t="s">
        <v>27</v>
      </c>
      <c r="Q20" s="83" t="s">
        <v>25</v>
      </c>
    </row>
    <row r="21" spans="1:17" s="82" customFormat="1">
      <c r="A21" s="100"/>
      <c r="B21" s="100"/>
      <c r="C21" s="100">
        <v>1</v>
      </c>
      <c r="D21" s="100" t="s">
        <v>161</v>
      </c>
      <c r="E21" s="100" t="s">
        <v>18</v>
      </c>
      <c r="F21" s="104">
        <v>6.3549999999999995</v>
      </c>
      <c r="G21" s="101"/>
      <c r="H21" s="101">
        <f>F21*G21</f>
        <v>0</v>
      </c>
      <c r="I21" s="31"/>
      <c r="J21" s="81"/>
      <c r="K21" s="81"/>
      <c r="L21" s="81"/>
      <c r="M21" s="81"/>
      <c r="N21" s="81"/>
      <c r="O21" s="81">
        <v>6.2</v>
      </c>
      <c r="P21" s="81">
        <v>1.0249999999999999</v>
      </c>
      <c r="Q21" s="83">
        <f>O21*P21</f>
        <v>6.3549999999999995</v>
      </c>
    </row>
    <row r="22" spans="1:17" s="82" customFormat="1">
      <c r="A22" s="100"/>
      <c r="B22" s="100"/>
      <c r="C22" s="100">
        <v>2</v>
      </c>
      <c r="D22" s="100" t="s">
        <v>183</v>
      </c>
      <c r="E22" s="100" t="s">
        <v>18</v>
      </c>
      <c r="F22" s="104">
        <v>4.0999999999999996</v>
      </c>
      <c r="G22" s="101"/>
      <c r="H22" s="101">
        <f>F22*G22</f>
        <v>0</v>
      </c>
      <c r="I22" s="31"/>
      <c r="J22" s="81"/>
      <c r="K22" s="81"/>
      <c r="L22" s="81"/>
      <c r="M22" s="81"/>
      <c r="N22" s="81"/>
      <c r="O22" s="81">
        <v>4</v>
      </c>
      <c r="P22" s="81">
        <v>1.0249999999999999</v>
      </c>
      <c r="Q22" s="83">
        <f>O22*P22</f>
        <v>4.0999999999999996</v>
      </c>
    </row>
    <row r="23" spans="1:17" s="82" customFormat="1" ht="32.25" customHeight="1">
      <c r="A23" s="95" t="s">
        <v>13</v>
      </c>
      <c r="B23" s="95">
        <f>COUNT(B$5:B21)+1</f>
        <v>7</v>
      </c>
      <c r="C23" s="95"/>
      <c r="D23" s="95" t="s">
        <v>171</v>
      </c>
      <c r="E23" s="95"/>
      <c r="F23" s="103"/>
      <c r="G23" s="99"/>
      <c r="H23" s="99"/>
      <c r="I23" s="31" t="s">
        <v>176</v>
      </c>
      <c r="J23" s="81"/>
      <c r="K23" s="81"/>
      <c r="L23" s="81"/>
      <c r="M23" s="81"/>
      <c r="N23" s="81" t="s">
        <v>7</v>
      </c>
      <c r="O23" s="81"/>
      <c r="P23" s="81" t="s">
        <v>27</v>
      </c>
      <c r="Q23" s="83" t="s">
        <v>7</v>
      </c>
    </row>
    <row r="24" spans="1:17" s="82" customFormat="1">
      <c r="A24" s="100"/>
      <c r="B24" s="100"/>
      <c r="C24" s="100">
        <v>1</v>
      </c>
      <c r="D24" s="100" t="s">
        <v>172</v>
      </c>
      <c r="E24" s="100" t="s">
        <v>16</v>
      </c>
      <c r="F24" s="104">
        <v>68.88</v>
      </c>
      <c r="G24" s="101"/>
      <c r="H24" s="101">
        <f>F24*G24</f>
        <v>0</v>
      </c>
      <c r="I24" s="31"/>
      <c r="J24" s="81"/>
      <c r="K24" s="81"/>
      <c r="L24" s="81"/>
      <c r="M24" s="81"/>
      <c r="N24" s="81">
        <f>N12</f>
        <v>67.2</v>
      </c>
      <c r="O24" s="81"/>
      <c r="P24" s="81">
        <v>1.0249999999999999</v>
      </c>
      <c r="Q24" s="83">
        <f>N24*P24</f>
        <v>68.88</v>
      </c>
    </row>
    <row r="25" spans="1:17" s="82" customFormat="1">
      <c r="A25" s="100"/>
      <c r="B25" s="100"/>
      <c r="C25" s="100">
        <v>2</v>
      </c>
      <c r="D25" s="100" t="s">
        <v>223</v>
      </c>
      <c r="E25" s="100" t="s">
        <v>16</v>
      </c>
      <c r="F25" s="104">
        <v>24.292499999999997</v>
      </c>
      <c r="G25" s="101"/>
      <c r="H25" s="101">
        <f>F25*G25</f>
        <v>0</v>
      </c>
      <c r="I25" s="31"/>
      <c r="J25" s="81"/>
      <c r="K25" s="81"/>
      <c r="L25" s="81"/>
      <c r="M25" s="81"/>
      <c r="N25" s="81">
        <f>N13</f>
        <v>23.7</v>
      </c>
      <c r="O25" s="81"/>
      <c r="P25" s="81">
        <v>1.0249999999999999</v>
      </c>
      <c r="Q25" s="83">
        <f>N25*P25</f>
        <v>24.292499999999997</v>
      </c>
    </row>
    <row r="26" spans="1:17" s="82" customFormat="1">
      <c r="A26" s="100"/>
      <c r="B26" s="100"/>
      <c r="C26" s="100">
        <v>2</v>
      </c>
      <c r="D26" s="100" t="s">
        <v>228</v>
      </c>
      <c r="E26" s="100" t="s">
        <v>16</v>
      </c>
      <c r="F26" s="104">
        <v>7.7899999999999991</v>
      </c>
      <c r="G26" s="101"/>
      <c r="H26" s="101">
        <f>F26*G26</f>
        <v>0</v>
      </c>
      <c r="I26" s="31"/>
      <c r="J26" s="81"/>
      <c r="K26" s="81"/>
      <c r="L26" s="81"/>
      <c r="M26" s="81"/>
      <c r="N26" s="81">
        <f>N14</f>
        <v>7.6</v>
      </c>
      <c r="O26" s="81"/>
      <c r="P26" s="81">
        <v>1.0249999999999999</v>
      </c>
      <c r="Q26" s="83">
        <f>N26*P26</f>
        <v>7.7899999999999991</v>
      </c>
    </row>
    <row r="27" spans="1:17" s="82" customFormat="1" ht="45" customHeight="1">
      <c r="A27" s="95" t="s">
        <v>13</v>
      </c>
      <c r="B27" s="95">
        <f>COUNT(B$5:B24)+1</f>
        <v>8</v>
      </c>
      <c r="C27" s="95"/>
      <c r="D27" s="95" t="s">
        <v>205</v>
      </c>
      <c r="E27" s="95"/>
      <c r="F27" s="103"/>
      <c r="G27" s="99"/>
      <c r="H27" s="99"/>
      <c r="I27" s="31" t="s">
        <v>177</v>
      </c>
      <c r="J27" s="81"/>
      <c r="K27" s="81"/>
      <c r="L27" s="81"/>
      <c r="M27" s="81"/>
      <c r="N27" s="81" t="s">
        <v>7</v>
      </c>
      <c r="O27" s="81" t="s">
        <v>37</v>
      </c>
      <c r="P27" s="81" t="s">
        <v>27</v>
      </c>
      <c r="Q27" s="83" t="s">
        <v>29</v>
      </c>
    </row>
    <row r="28" spans="1:17" s="82" customFormat="1" ht="17.25" customHeight="1">
      <c r="A28" s="100"/>
      <c r="B28" s="100"/>
      <c r="C28" s="100">
        <v>1</v>
      </c>
      <c r="D28" s="100" t="s">
        <v>55</v>
      </c>
      <c r="E28" s="100" t="s">
        <v>17</v>
      </c>
      <c r="F28" s="104">
        <v>1.8599999999999999</v>
      </c>
      <c r="G28" s="101"/>
      <c r="H28" s="101">
        <f>F28*G28</f>
        <v>0</v>
      </c>
      <c r="I28" s="31"/>
      <c r="J28" s="81"/>
      <c r="K28" s="81"/>
      <c r="L28" s="81"/>
      <c r="M28" s="81"/>
      <c r="N28" s="81">
        <v>1.2</v>
      </c>
      <c r="O28" s="81">
        <v>1.55</v>
      </c>
      <c r="P28" s="81">
        <v>1</v>
      </c>
      <c r="Q28" s="83">
        <f>N28*O28*P28</f>
        <v>1.8599999999999999</v>
      </c>
    </row>
    <row r="29" spans="1:17" s="82" customFormat="1" ht="25.5">
      <c r="A29" s="95" t="s">
        <v>13</v>
      </c>
      <c r="B29" s="95">
        <f>COUNT(B$5:B28)+1</f>
        <v>9</v>
      </c>
      <c r="C29" s="95"/>
      <c r="D29" s="95" t="s">
        <v>26</v>
      </c>
      <c r="E29" s="95"/>
      <c r="F29" s="103"/>
      <c r="G29" s="99"/>
      <c r="H29" s="99"/>
      <c r="I29" s="31" t="s">
        <v>178</v>
      </c>
      <c r="J29" s="81"/>
      <c r="K29" s="81"/>
      <c r="L29" s="81"/>
      <c r="M29" s="81" t="s">
        <v>29</v>
      </c>
      <c r="N29" s="81" t="s">
        <v>38</v>
      </c>
      <c r="O29" s="81" t="s">
        <v>31</v>
      </c>
      <c r="P29" s="81" t="s">
        <v>27</v>
      </c>
      <c r="Q29" s="83" t="s">
        <v>19</v>
      </c>
    </row>
    <row r="30" spans="1:17" s="82" customFormat="1">
      <c r="A30" s="100"/>
      <c r="B30" s="100"/>
      <c r="C30" s="100">
        <v>1</v>
      </c>
      <c r="D30" s="100" t="s">
        <v>181</v>
      </c>
      <c r="E30" s="100" t="s">
        <v>19</v>
      </c>
      <c r="F30" s="104">
        <v>4480</v>
      </c>
      <c r="G30" s="101"/>
      <c r="H30" s="101">
        <f t="shared" ref="H30" si="0">F30*G30</f>
        <v>0</v>
      </c>
      <c r="I30" s="31"/>
      <c r="J30" s="81"/>
      <c r="K30" s="81"/>
      <c r="L30" s="81"/>
      <c r="M30" s="83">
        <v>56</v>
      </c>
      <c r="N30" s="81">
        <v>80</v>
      </c>
      <c r="O30" s="81">
        <v>1</v>
      </c>
      <c r="P30" s="81">
        <v>1</v>
      </c>
      <c r="Q30" s="83">
        <f>M30*N30*O30*P30</f>
        <v>4480</v>
      </c>
    </row>
    <row r="31" spans="1:17" s="82" customFormat="1">
      <c r="A31" s="100"/>
      <c r="B31" s="100"/>
      <c r="C31" s="100">
        <v>2</v>
      </c>
      <c r="D31" s="100" t="s">
        <v>169</v>
      </c>
      <c r="E31" s="100" t="s">
        <v>19</v>
      </c>
      <c r="F31" s="104">
        <v>2460</v>
      </c>
      <c r="G31" s="101"/>
      <c r="H31" s="101">
        <f t="shared" ref="H31:H32" si="1">F31*G31</f>
        <v>0</v>
      </c>
      <c r="I31" s="31"/>
      <c r="J31" s="81"/>
      <c r="K31" s="81"/>
      <c r="L31" s="81"/>
      <c r="M31" s="83">
        <f>Q16</f>
        <v>24.599999999999998</v>
      </c>
      <c r="N31" s="81">
        <v>100</v>
      </c>
      <c r="O31" s="81">
        <v>1</v>
      </c>
      <c r="P31" s="81">
        <v>1</v>
      </c>
      <c r="Q31" s="83">
        <f>M31*N31*O31*P31</f>
        <v>2460</v>
      </c>
    </row>
    <row r="32" spans="1:17" s="82" customFormat="1">
      <c r="A32"/>
      <c r="B32"/>
      <c r="C32" s="100">
        <v>3</v>
      </c>
      <c r="D32" s="100" t="s">
        <v>170</v>
      </c>
      <c r="E32" s="100" t="s">
        <v>19</v>
      </c>
      <c r="F32" s="104">
        <v>1377.6</v>
      </c>
      <c r="G32" s="101"/>
      <c r="H32" s="101">
        <f t="shared" si="1"/>
        <v>0</v>
      </c>
      <c r="I32" s="31"/>
      <c r="J32" s="81"/>
      <c r="K32" s="81"/>
      <c r="L32" s="81"/>
      <c r="M32" s="83">
        <f>Q12</f>
        <v>13.776</v>
      </c>
      <c r="N32" s="81">
        <v>100</v>
      </c>
      <c r="O32" s="81">
        <v>1</v>
      </c>
      <c r="P32" s="81">
        <v>1</v>
      </c>
      <c r="Q32" s="83">
        <f>M32*N32*O32*P32</f>
        <v>1377.6</v>
      </c>
    </row>
    <row r="33" spans="1:17" s="82" customFormat="1">
      <c r="A33"/>
      <c r="B33"/>
      <c r="C33" s="100">
        <v>4</v>
      </c>
      <c r="D33" s="100" t="s">
        <v>211</v>
      </c>
      <c r="E33" s="100" t="s">
        <v>19</v>
      </c>
      <c r="F33" s="104">
        <v>62.419999999999995</v>
      </c>
      <c r="G33" s="101"/>
      <c r="H33" s="101">
        <f t="shared" ref="H33" si="2">F33*G33</f>
        <v>0</v>
      </c>
      <c r="I33" s="31"/>
      <c r="J33" s="81"/>
      <c r="K33" s="81"/>
      <c r="L33" s="81"/>
      <c r="M33" s="83">
        <f>P9+P10</f>
        <v>0.62419999999999998</v>
      </c>
      <c r="N33" s="81">
        <v>100</v>
      </c>
      <c r="O33" s="81">
        <v>1</v>
      </c>
      <c r="P33" s="81">
        <v>1</v>
      </c>
      <c r="Q33" s="83">
        <f>M33*N33*O33*P33</f>
        <v>62.419999999999995</v>
      </c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Z14"/>
  <sheetViews>
    <sheetView showGridLines="0" view="pageBreakPreview" zoomScale="125" zoomScaleNormal="100" zoomScaleSheetLayoutView="125" workbookViewId="0">
      <selection activeCell="G14" sqref="G7:G14"/>
    </sheetView>
  </sheetViews>
  <sheetFormatPr defaultRowHeight="12.75"/>
  <cols>
    <col min="1" max="1" width="7.42578125" customWidth="1"/>
    <col min="2" max="3" width="3.7109375" customWidth="1"/>
    <col min="4" max="4" width="52.7109375" customWidth="1"/>
    <col min="5" max="5" width="5.7109375" customWidth="1"/>
    <col min="6" max="6" width="8.7109375" style="33" customWidth="1"/>
    <col min="7" max="7" width="8.7109375" style="4" customWidth="1"/>
    <col min="8" max="8" width="13.42578125" style="11" customWidth="1"/>
    <col min="9" max="9" width="25" style="14" customWidth="1"/>
    <col min="10" max="10" width="7.140625" style="14" customWidth="1"/>
    <col min="11" max="15" width="7.140625" style="30" customWidth="1"/>
    <col min="16" max="16" width="7.140625" style="105" customWidth="1"/>
    <col min="17" max="19" width="7.140625" customWidth="1"/>
  </cols>
  <sheetData>
    <row r="1" spans="1:26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3" spans="1:26" ht="15">
      <c r="A3" s="92" t="s">
        <v>49</v>
      </c>
      <c r="B3" s="92"/>
      <c r="C3" s="92"/>
      <c r="D3" s="92" t="s">
        <v>10</v>
      </c>
      <c r="E3" s="92"/>
      <c r="F3" s="93"/>
      <c r="G3" s="94"/>
      <c r="H3" s="94">
        <f>SUM(H6:H14)</f>
        <v>0</v>
      </c>
    </row>
    <row r="4" spans="1:26" s="23" customFormat="1" ht="12">
      <c r="A4" s="25"/>
      <c r="B4" s="25"/>
      <c r="C4" s="25"/>
      <c r="D4" s="19" t="s">
        <v>22</v>
      </c>
      <c r="E4" s="15" t="str">
        <f>A3</f>
        <v>ZU.B.3</v>
      </c>
      <c r="F4" s="35"/>
      <c r="G4" s="51"/>
      <c r="H4" s="52"/>
      <c r="I4" s="14"/>
      <c r="J4" s="14"/>
      <c r="K4" s="30"/>
      <c r="L4" s="30"/>
      <c r="M4" s="30"/>
      <c r="N4" s="30"/>
      <c r="O4" s="30"/>
      <c r="P4" s="106"/>
    </row>
    <row r="5" spans="1:26" s="23" customFormat="1" ht="12">
      <c r="A5" s="25"/>
      <c r="B5" s="25"/>
      <c r="C5" s="25"/>
      <c r="D5" s="19"/>
      <c r="E5" s="15"/>
      <c r="F5" s="35"/>
      <c r="G5" s="51"/>
      <c r="H5" s="52"/>
      <c r="I5" s="14"/>
      <c r="J5" s="14"/>
      <c r="K5" s="30"/>
      <c r="L5" s="30"/>
      <c r="M5" s="30"/>
      <c r="N5" s="30"/>
      <c r="O5" s="30"/>
      <c r="P5" s="106"/>
    </row>
    <row r="6" spans="1:26" ht="25.5">
      <c r="A6" s="95" t="str">
        <f>$A$3</f>
        <v>ZU.B.3</v>
      </c>
      <c r="B6" s="95">
        <f>COUNT(B$5:B5)+1</f>
        <v>1</v>
      </c>
      <c r="C6" s="95"/>
      <c r="D6" s="95" t="s">
        <v>182</v>
      </c>
      <c r="E6" s="95"/>
      <c r="F6" s="103"/>
      <c r="G6" s="99"/>
      <c r="H6" s="99"/>
      <c r="I6" s="31" t="s">
        <v>32</v>
      </c>
      <c r="J6" s="30"/>
      <c r="M6" s="30" t="s">
        <v>25</v>
      </c>
      <c r="N6" s="30" t="s">
        <v>23</v>
      </c>
      <c r="P6" s="98" t="s">
        <v>27</v>
      </c>
      <c r="Q6" s="30" t="s">
        <v>25</v>
      </c>
    </row>
    <row r="7" spans="1:26">
      <c r="A7" s="100"/>
      <c r="B7" s="100"/>
      <c r="C7" s="100">
        <v>1</v>
      </c>
      <c r="D7" s="100" t="s">
        <v>180</v>
      </c>
      <c r="E7" s="100" t="s">
        <v>16</v>
      </c>
      <c r="F7" s="104">
        <v>1.7158499999999999</v>
      </c>
      <c r="G7" s="101"/>
      <c r="H7" s="101">
        <f>F7*G7</f>
        <v>0</v>
      </c>
      <c r="I7" s="31"/>
      <c r="K7" s="14"/>
      <c r="L7" s="14"/>
      <c r="M7" s="14">
        <v>27.9</v>
      </c>
      <c r="N7" s="14">
        <v>0.06</v>
      </c>
      <c r="O7" s="14"/>
      <c r="P7" s="14">
        <v>1.0249999999999999</v>
      </c>
      <c r="Q7" s="30">
        <f>M7*N7*P7</f>
        <v>1.7158499999999999</v>
      </c>
    </row>
    <row r="8" spans="1:26" ht="25.5">
      <c r="A8" s="95" t="str">
        <f>$A$3</f>
        <v>ZU.B.3</v>
      </c>
      <c r="B8" s="95">
        <f>COUNT(B$5:B7)+1</f>
        <v>2</v>
      </c>
      <c r="C8" s="95"/>
      <c r="D8" s="95" t="s">
        <v>159</v>
      </c>
      <c r="E8" s="95"/>
      <c r="F8" s="103"/>
      <c r="G8" s="99"/>
      <c r="H8" s="99"/>
      <c r="I8" s="31" t="s">
        <v>32</v>
      </c>
      <c r="J8" s="30"/>
      <c r="M8" s="30" t="s">
        <v>25</v>
      </c>
      <c r="N8" s="30" t="s">
        <v>23</v>
      </c>
      <c r="O8" s="30" t="s">
        <v>56</v>
      </c>
      <c r="P8" s="98" t="s">
        <v>27</v>
      </c>
      <c r="Q8" s="30" t="s">
        <v>25</v>
      </c>
    </row>
    <row r="9" spans="1:26">
      <c r="A9" s="100"/>
      <c r="B9" s="100"/>
      <c r="C9" s="100">
        <v>1</v>
      </c>
      <c r="D9" s="100" t="s">
        <v>160</v>
      </c>
      <c r="E9" s="100" t="s">
        <v>16</v>
      </c>
      <c r="F9" s="104">
        <v>119.515</v>
      </c>
      <c r="G9" s="101"/>
      <c r="H9" s="101">
        <f>F9*G9</f>
        <v>0</v>
      </c>
      <c r="I9" s="31"/>
      <c r="J9" s="30"/>
      <c r="M9" s="14">
        <v>58.1</v>
      </c>
      <c r="N9" s="14">
        <v>0.2</v>
      </c>
      <c r="O9" s="30">
        <f>(M9*2+N9*2)</f>
        <v>116.60000000000001</v>
      </c>
      <c r="P9" s="98">
        <v>1.0249999999999999</v>
      </c>
      <c r="Q9" s="30">
        <f>O9*P9</f>
        <v>119.515</v>
      </c>
    </row>
    <row r="10" spans="1:26" ht="13.5" customHeight="1">
      <c r="A10" s="95" t="str">
        <f>$A$3</f>
        <v>ZU.B.3</v>
      </c>
      <c r="B10" s="95">
        <f>COUNT(B$5:B9)+1</f>
        <v>3</v>
      </c>
      <c r="C10" s="95"/>
      <c r="D10" s="95" t="s">
        <v>214</v>
      </c>
      <c r="E10" s="95"/>
      <c r="F10" s="103"/>
      <c r="G10" s="99"/>
      <c r="H10" s="99"/>
      <c r="I10" s="31" t="s">
        <v>212</v>
      </c>
      <c r="J10"/>
      <c r="M10" s="30" t="s">
        <v>25</v>
      </c>
      <c r="N10" s="30" t="s">
        <v>213</v>
      </c>
      <c r="O10" s="30" t="s">
        <v>24</v>
      </c>
      <c r="P10" s="30" t="s">
        <v>7</v>
      </c>
      <c r="Q10" s="30" t="s">
        <v>27</v>
      </c>
      <c r="R10" s="30" t="s">
        <v>7</v>
      </c>
      <c r="S10" s="107"/>
      <c r="T10" s="107"/>
      <c r="U10" s="107"/>
      <c r="V10" s="107"/>
      <c r="W10" s="107"/>
      <c r="X10" s="107"/>
      <c r="Y10" s="107"/>
      <c r="Z10" s="107"/>
    </row>
    <row r="11" spans="1:26" ht="12" customHeight="1">
      <c r="A11" s="100"/>
      <c r="B11" s="100"/>
      <c r="C11" s="100">
        <v>1</v>
      </c>
      <c r="D11" s="100" t="s">
        <v>207</v>
      </c>
      <c r="E11" s="100" t="s">
        <v>16</v>
      </c>
      <c r="F11" s="104">
        <v>1.8599999999999999</v>
      </c>
      <c r="G11" s="101"/>
      <c r="H11" s="101">
        <f>F11*G11</f>
        <v>0</v>
      </c>
      <c r="I11" s="31"/>
      <c r="J11" s="30"/>
      <c r="K11"/>
      <c r="L11" s="30">
        <v>1</v>
      </c>
      <c r="M11" s="30">
        <v>6.2</v>
      </c>
      <c r="O11" s="30">
        <v>0.3</v>
      </c>
      <c r="P11" s="30">
        <f>L11*M11*O11</f>
        <v>1.8599999999999999</v>
      </c>
      <c r="Q11" s="98">
        <v>1</v>
      </c>
      <c r="R11" s="30">
        <f>P11*Q11</f>
        <v>1.8599999999999999</v>
      </c>
      <c r="S11" s="108"/>
      <c r="T11" s="108"/>
      <c r="U11" s="108"/>
      <c r="V11" s="108"/>
    </row>
    <row r="12" spans="1:26" ht="12" customHeight="1">
      <c r="A12" s="100"/>
      <c r="B12" s="100"/>
      <c r="C12" s="100">
        <v>2</v>
      </c>
      <c r="D12" s="100" t="s">
        <v>208</v>
      </c>
      <c r="E12" s="100" t="s">
        <v>16</v>
      </c>
      <c r="F12" s="104">
        <v>0.46800000000000003</v>
      </c>
      <c r="G12" s="101"/>
      <c r="H12" s="101">
        <f>F12*G12</f>
        <v>0</v>
      </c>
      <c r="I12" s="31"/>
      <c r="J12" s="30"/>
      <c r="K12"/>
      <c r="L12" s="30">
        <v>1</v>
      </c>
      <c r="M12" s="30">
        <v>1.8</v>
      </c>
      <c r="O12" s="30">
        <v>0.26</v>
      </c>
      <c r="P12" s="30">
        <f>L12*M12*O12</f>
        <v>0.46800000000000003</v>
      </c>
      <c r="Q12" s="98">
        <v>1</v>
      </c>
      <c r="R12" s="30">
        <f>P12*Q12</f>
        <v>0.46800000000000003</v>
      </c>
      <c r="S12" s="108"/>
      <c r="T12" s="108"/>
      <c r="U12" s="108"/>
      <c r="V12" s="108"/>
    </row>
    <row r="13" spans="1:26" ht="38.25">
      <c r="A13" s="95" t="str">
        <f>$A$3</f>
        <v>ZU.B.3</v>
      </c>
      <c r="B13" s="95">
        <f>COUNT(B$5:B12)+1</f>
        <v>4</v>
      </c>
      <c r="C13" s="95"/>
      <c r="D13" s="95" t="s">
        <v>57</v>
      </c>
      <c r="E13" s="95"/>
      <c r="F13" s="103"/>
      <c r="G13" s="99"/>
      <c r="H13" s="99"/>
      <c r="I13" s="14" t="s">
        <v>58</v>
      </c>
    </row>
    <row r="14" spans="1:26">
      <c r="A14" s="100"/>
      <c r="B14" s="100"/>
      <c r="C14" s="100">
        <v>7</v>
      </c>
      <c r="D14" s="100" t="s">
        <v>184</v>
      </c>
      <c r="E14" s="100" t="s">
        <v>16</v>
      </c>
      <c r="F14" s="104">
        <v>10.627200000000002</v>
      </c>
      <c r="G14" s="101"/>
      <c r="H14" s="101">
        <f>F14*G14</f>
        <v>0</v>
      </c>
      <c r="I14" s="31"/>
      <c r="J14"/>
      <c r="L14" s="30">
        <v>6</v>
      </c>
      <c r="N14" s="30">
        <v>1.6</v>
      </c>
      <c r="O14" s="30">
        <v>0.18</v>
      </c>
      <c r="P14" s="30">
        <f>L14*N14*O14</f>
        <v>1.7280000000000002</v>
      </c>
      <c r="Q14" s="30">
        <v>1.0249999999999999</v>
      </c>
      <c r="R14" s="30">
        <f>L14*P14*Q14</f>
        <v>10.627200000000002</v>
      </c>
      <c r="S14" s="107"/>
      <c r="T14" s="107"/>
      <c r="U14" s="107"/>
      <c r="V14" s="107"/>
      <c r="W14" s="107"/>
      <c r="X14" s="107"/>
      <c r="Y14" s="107"/>
      <c r="Z14" s="107"/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M13"/>
  <sheetViews>
    <sheetView showGridLines="0" view="pageBreakPreview" zoomScale="125" zoomScaleNormal="100" zoomScaleSheetLayoutView="125" workbookViewId="0">
      <selection activeCell="G8" sqref="G8:G13"/>
    </sheetView>
  </sheetViews>
  <sheetFormatPr defaultRowHeight="12.75"/>
  <cols>
    <col min="1" max="1" width="7.42578125" customWidth="1"/>
    <col min="2" max="3" width="3.7109375" customWidth="1"/>
    <col min="4" max="4" width="52.7109375" customWidth="1"/>
    <col min="5" max="5" width="5" customWidth="1"/>
    <col min="6" max="6" width="7.85546875" style="33" customWidth="1"/>
    <col min="7" max="7" width="8.42578125" style="4" customWidth="1"/>
    <col min="8" max="8" width="13.7109375" style="11" customWidth="1"/>
    <col min="9" max="9" width="25" style="31" customWidth="1"/>
    <col min="10" max="13" width="7.140625" style="14" customWidth="1"/>
    <col min="14" max="19" width="7.140625" customWidth="1"/>
  </cols>
  <sheetData>
    <row r="1" spans="1:13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3" spans="1:13" ht="15">
      <c r="A3" s="92" t="s">
        <v>50</v>
      </c>
      <c r="B3" s="92"/>
      <c r="C3" s="92"/>
      <c r="D3" s="92" t="s">
        <v>11</v>
      </c>
      <c r="E3" s="92"/>
      <c r="F3" s="93"/>
      <c r="G3" s="94"/>
      <c r="H3" s="94">
        <f>SUM(H5:H13)</f>
        <v>0</v>
      </c>
    </row>
    <row r="4" spans="1:13" s="23" customFormat="1" ht="12">
      <c r="A4" s="25"/>
      <c r="B4" s="25"/>
      <c r="C4" s="25"/>
      <c r="D4" s="19" t="s">
        <v>22</v>
      </c>
      <c r="E4" s="15" t="str">
        <f>A3</f>
        <v>ZU.B.4</v>
      </c>
      <c r="F4" s="35"/>
      <c r="G4" s="51"/>
      <c r="H4" s="52"/>
      <c r="I4" s="31"/>
      <c r="J4" s="14"/>
      <c r="K4" s="14"/>
      <c r="L4" s="14"/>
      <c r="M4" s="14"/>
    </row>
    <row r="5" spans="1:13">
      <c r="E5" s="24"/>
      <c r="F5" s="26"/>
      <c r="G5" s="27"/>
      <c r="H5" s="27"/>
    </row>
    <row r="6" spans="1:13">
      <c r="E6" s="24"/>
      <c r="F6" s="26"/>
      <c r="G6" s="27"/>
      <c r="H6" s="27"/>
    </row>
    <row r="7" spans="1:13" ht="168" customHeight="1">
      <c r="A7" s="95" t="s">
        <v>14</v>
      </c>
      <c r="B7" s="95">
        <f>COUNT(B$5:B6)+1</f>
        <v>1</v>
      </c>
      <c r="C7" s="95"/>
      <c r="D7" s="95" t="s">
        <v>230</v>
      </c>
      <c r="E7" s="95"/>
      <c r="F7" s="103"/>
      <c r="G7" s="99"/>
      <c r="H7" s="99" t="s">
        <v>59</v>
      </c>
    </row>
    <row r="8" spans="1:13">
      <c r="A8" s="100"/>
      <c r="B8" s="100"/>
      <c r="C8" s="100">
        <v>1</v>
      </c>
      <c r="D8" s="100" t="s">
        <v>185</v>
      </c>
      <c r="E8" s="100" t="s">
        <v>15</v>
      </c>
      <c r="F8" s="104">
        <v>1</v>
      </c>
      <c r="G8" s="101"/>
      <c r="H8" s="101">
        <f>F8*G8</f>
        <v>0</v>
      </c>
    </row>
    <row r="9" spans="1:13" ht="66.75" customHeight="1">
      <c r="A9" s="95" t="s">
        <v>14</v>
      </c>
      <c r="B9" s="95">
        <f>COUNT(B$5:B8)+1</f>
        <v>2</v>
      </c>
      <c r="C9" s="95"/>
      <c r="D9" s="95" t="s">
        <v>65</v>
      </c>
      <c r="E9" s="95"/>
      <c r="F9" s="103"/>
      <c r="G9" s="99"/>
      <c r="H9" s="99" t="s">
        <v>59</v>
      </c>
    </row>
    <row r="10" spans="1:13">
      <c r="A10" s="100"/>
      <c r="B10" s="100"/>
      <c r="C10" s="100">
        <v>1</v>
      </c>
      <c r="D10" s="100" t="s">
        <v>60</v>
      </c>
      <c r="E10" s="100" t="s">
        <v>61</v>
      </c>
      <c r="F10" s="104">
        <v>25</v>
      </c>
      <c r="G10" s="101"/>
      <c r="H10" s="101">
        <f>F10*G10</f>
        <v>0</v>
      </c>
    </row>
    <row r="11" spans="1:13" ht="42.75" customHeight="1">
      <c r="A11" s="95" t="s">
        <v>14</v>
      </c>
      <c r="B11" s="95">
        <f>COUNT(B$4:B10)+1</f>
        <v>3</v>
      </c>
      <c r="C11" s="95"/>
      <c r="D11" s="95" t="s">
        <v>62</v>
      </c>
      <c r="E11" s="95"/>
      <c r="F11" s="103"/>
      <c r="G11" s="99"/>
      <c r="H11" s="99" t="s">
        <v>59</v>
      </c>
    </row>
    <row r="12" spans="1:13">
      <c r="A12" s="100"/>
      <c r="B12" s="100"/>
      <c r="C12" s="100">
        <v>1</v>
      </c>
      <c r="D12" s="100" t="s">
        <v>63</v>
      </c>
      <c r="E12" s="100" t="s">
        <v>61</v>
      </c>
      <c r="F12" s="104">
        <v>5</v>
      </c>
      <c r="G12" s="101"/>
      <c r="H12" s="101">
        <f>F12*G12</f>
        <v>0</v>
      </c>
    </row>
    <row r="13" spans="1:13">
      <c r="A13" s="100"/>
      <c r="B13" s="100"/>
      <c r="C13" s="100">
        <v>2</v>
      </c>
      <c r="D13" s="100" t="s">
        <v>64</v>
      </c>
      <c r="E13" s="100" t="s">
        <v>61</v>
      </c>
      <c r="F13" s="104">
        <v>5</v>
      </c>
      <c r="G13" s="101"/>
      <c r="H13" s="101">
        <f>F13*G13</f>
        <v>0</v>
      </c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R47"/>
  <sheetViews>
    <sheetView showGridLines="0" view="pageBreakPreview" zoomScale="125" zoomScaleNormal="100" zoomScaleSheetLayoutView="125" workbookViewId="0">
      <pane ySplit="1" topLeftCell="A2" activePane="bottomLeft" state="frozen"/>
      <selection activeCell="Q10" sqref="Q10"/>
      <selection pane="bottomLeft" activeCell="H9" sqref="H9"/>
    </sheetView>
  </sheetViews>
  <sheetFormatPr defaultRowHeight="12.75"/>
  <cols>
    <col min="1" max="1" width="7.42578125" customWidth="1"/>
    <col min="2" max="3" width="3.7109375" customWidth="1"/>
    <col min="4" max="4" width="52.7109375" customWidth="1"/>
    <col min="5" max="5" width="5.7109375" customWidth="1"/>
    <col min="6" max="6" width="6.7109375" style="33" customWidth="1"/>
    <col min="7" max="7" width="10.7109375" style="4" customWidth="1"/>
    <col min="8" max="8" width="12.28515625" style="11" customWidth="1"/>
    <col min="9" max="9" width="25" style="31" customWidth="1"/>
    <col min="10" max="15" width="7.140625" style="14" customWidth="1"/>
    <col min="16" max="19" width="7.140625" customWidth="1"/>
  </cols>
  <sheetData>
    <row r="1" spans="1:18">
      <c r="A1" s="1" t="s">
        <v>0</v>
      </c>
      <c r="B1" s="2"/>
      <c r="C1" s="1"/>
      <c r="D1" s="1" t="s">
        <v>1</v>
      </c>
      <c r="E1" s="1" t="s">
        <v>2</v>
      </c>
      <c r="F1" s="32" t="s">
        <v>3</v>
      </c>
      <c r="G1" s="3" t="s">
        <v>4</v>
      </c>
      <c r="H1" s="12" t="s">
        <v>5</v>
      </c>
    </row>
    <row r="2" spans="1:18" ht="15">
      <c r="A2" s="9" t="s">
        <v>51</v>
      </c>
      <c r="B2" s="9"/>
      <c r="C2" s="9"/>
      <c r="D2" s="9" t="s">
        <v>28</v>
      </c>
      <c r="E2" s="9"/>
      <c r="F2" s="34"/>
      <c r="G2" s="10"/>
      <c r="H2" s="10">
        <f>SUM(H8:H47)</f>
        <v>0</v>
      </c>
    </row>
    <row r="3" spans="1:18" s="23" customFormat="1" ht="12">
      <c r="A3" s="25"/>
      <c r="B3" s="25"/>
      <c r="C3" s="25"/>
      <c r="D3" s="19" t="s">
        <v>22</v>
      </c>
      <c r="E3" s="15" t="str">
        <f>A2</f>
        <v>ZU.B.5</v>
      </c>
      <c r="F3" s="35"/>
      <c r="G3" s="51"/>
      <c r="H3" s="52"/>
      <c r="I3" s="31"/>
      <c r="J3" s="14"/>
      <c r="K3" s="14"/>
      <c r="L3" s="14"/>
      <c r="M3" s="14"/>
      <c r="N3" s="14"/>
      <c r="O3" s="14"/>
    </row>
    <row r="4" spans="1:18" s="23" customFormat="1" ht="12">
      <c r="A4" s="25"/>
      <c r="B4" s="25"/>
      <c r="C4" s="25"/>
      <c r="D4" s="19"/>
      <c r="E4" s="15"/>
      <c r="F4" s="35"/>
      <c r="G4" s="51"/>
      <c r="H4" s="52"/>
      <c r="I4" s="31"/>
      <c r="J4" s="14"/>
      <c r="K4" s="14"/>
      <c r="L4" s="14"/>
      <c r="M4" s="14"/>
      <c r="N4" s="14"/>
      <c r="O4" s="14"/>
    </row>
    <row r="5" spans="1:18" ht="45">
      <c r="A5" s="25"/>
      <c r="B5" s="25"/>
      <c r="C5" s="25"/>
      <c r="D5" s="55" t="s">
        <v>30</v>
      </c>
      <c r="E5" s="15"/>
      <c r="F5" s="35"/>
      <c r="G5" s="51"/>
      <c r="H5" s="52"/>
      <c r="P5" s="33"/>
    </row>
    <row r="6" spans="1:18" ht="11.25" customHeight="1">
      <c r="E6" s="24"/>
      <c r="F6" s="53"/>
      <c r="G6" s="54"/>
      <c r="H6" s="54"/>
      <c r="P6" s="30"/>
    </row>
    <row r="7" spans="1:18" ht="12.75" hidden="1" customHeight="1"/>
    <row r="8" spans="1:18" s="82" customFormat="1" ht="198.75" customHeight="1">
      <c r="A8" s="95" t="str">
        <f>$A$2</f>
        <v>ZU.B.5</v>
      </c>
      <c r="B8" s="95">
        <f>COUNT(B2:B$4)+1</f>
        <v>1</v>
      </c>
      <c r="C8" s="95"/>
      <c r="D8" s="95" t="s">
        <v>126</v>
      </c>
      <c r="E8" s="95"/>
      <c r="F8" s="95"/>
      <c r="G8" s="99"/>
      <c r="H8" s="99"/>
      <c r="I8" s="31" t="s">
        <v>127</v>
      </c>
      <c r="J8" s="81"/>
      <c r="K8" s="81"/>
      <c r="L8" s="81"/>
      <c r="M8" s="81"/>
      <c r="P8" s="83" t="s">
        <v>25</v>
      </c>
      <c r="Q8" s="83" t="s">
        <v>27</v>
      </c>
      <c r="R8" s="84"/>
    </row>
    <row r="9" spans="1:18" s="82" customFormat="1">
      <c r="A9" s="100"/>
      <c r="B9" s="100"/>
      <c r="C9" s="100">
        <v>1</v>
      </c>
      <c r="D9" s="100" t="s">
        <v>128</v>
      </c>
      <c r="E9" s="100" t="s">
        <v>18</v>
      </c>
      <c r="F9" s="104">
        <v>18.239999999999998</v>
      </c>
      <c r="G9" s="101"/>
      <c r="H9" s="101">
        <f t="shared" ref="H9:H11" si="0">G9*F9</f>
        <v>0</v>
      </c>
      <c r="I9" s="31"/>
      <c r="J9" s="81"/>
      <c r="K9" s="81"/>
      <c r="L9" s="81"/>
      <c r="M9" s="81"/>
      <c r="P9" s="81">
        <v>15.2</v>
      </c>
      <c r="Q9" s="83">
        <v>1.2</v>
      </c>
      <c r="R9" s="83">
        <f t="shared" ref="R9:R11" si="1">P9*Q9</f>
        <v>18.239999999999998</v>
      </c>
    </row>
    <row r="10" spans="1:18" s="82" customFormat="1">
      <c r="A10" s="100"/>
      <c r="B10" s="100"/>
      <c r="C10" s="100">
        <v>2</v>
      </c>
      <c r="D10" s="100" t="s">
        <v>129</v>
      </c>
      <c r="E10" s="100" t="s">
        <v>18</v>
      </c>
      <c r="F10" s="104">
        <v>6.48</v>
      </c>
      <c r="G10" s="101"/>
      <c r="H10" s="101">
        <f t="shared" ref="H10" si="2">G10*F10</f>
        <v>0</v>
      </c>
      <c r="I10" s="31"/>
      <c r="J10" s="81"/>
      <c r="K10" s="81"/>
      <c r="L10" s="81"/>
      <c r="M10" s="81"/>
      <c r="P10" s="81">
        <v>5.4</v>
      </c>
      <c r="Q10" s="83">
        <v>1.2</v>
      </c>
      <c r="R10" s="83">
        <f t="shared" ref="R10" si="3">P10*Q10</f>
        <v>6.48</v>
      </c>
    </row>
    <row r="11" spans="1:18" s="82" customFormat="1">
      <c r="A11" s="100"/>
      <c r="B11" s="100"/>
      <c r="C11" s="100">
        <v>3</v>
      </c>
      <c r="D11" s="100" t="s">
        <v>130</v>
      </c>
      <c r="E11" s="100" t="s">
        <v>18</v>
      </c>
      <c r="F11" s="104">
        <v>7.4399999999999995</v>
      </c>
      <c r="G11" s="101"/>
      <c r="H11" s="101">
        <f t="shared" si="0"/>
        <v>0</v>
      </c>
      <c r="I11" s="31"/>
      <c r="J11" s="81"/>
      <c r="K11" s="81"/>
      <c r="L11" s="81"/>
      <c r="M11" s="81"/>
      <c r="P11" s="81">
        <v>6.2</v>
      </c>
      <c r="Q11" s="83">
        <v>1.2</v>
      </c>
      <c r="R11" s="83">
        <f t="shared" si="1"/>
        <v>7.4399999999999995</v>
      </c>
    </row>
    <row r="12" spans="1:18" s="82" customFormat="1" ht="95.25" customHeight="1">
      <c r="A12" s="95" t="str">
        <f>$A$2</f>
        <v>ZU.B.5</v>
      </c>
      <c r="B12" s="95">
        <f>COUNT(B$4:B11)+1</f>
        <v>2</v>
      </c>
      <c r="C12" s="122"/>
      <c r="D12" s="95" t="s">
        <v>131</v>
      </c>
      <c r="E12" s="122"/>
      <c r="F12" s="122"/>
      <c r="G12" s="123"/>
      <c r="H12" s="123"/>
      <c r="I12" s="31"/>
      <c r="J12" s="81"/>
      <c r="K12" s="81"/>
      <c r="L12" s="81"/>
      <c r="M12" s="81"/>
      <c r="P12" s="83"/>
      <c r="Q12" s="83"/>
      <c r="R12" s="83"/>
    </row>
    <row r="13" spans="1:18" s="82" customFormat="1">
      <c r="A13" s="100"/>
      <c r="B13" s="100"/>
      <c r="C13" s="100">
        <v>1</v>
      </c>
      <c r="D13" s="100" t="s">
        <v>132</v>
      </c>
      <c r="E13" s="100" t="s">
        <v>20</v>
      </c>
      <c r="F13" s="100">
        <v>3</v>
      </c>
      <c r="G13" s="101"/>
      <c r="H13" s="101">
        <f>G13*F13</f>
        <v>0</v>
      </c>
      <c r="I13" s="31"/>
      <c r="J13" s="81"/>
      <c r="K13" s="81"/>
      <c r="L13" s="81"/>
      <c r="M13" s="81"/>
      <c r="N13" s="83"/>
      <c r="O13" s="83"/>
      <c r="P13" s="83"/>
    </row>
    <row r="14" spans="1:18" s="82" customFormat="1" ht="59.25" customHeight="1">
      <c r="A14" s="95" t="str">
        <f>$A$2</f>
        <v>ZU.B.5</v>
      </c>
      <c r="B14" s="95">
        <f>COUNT(B$4:B13)+1</f>
        <v>3</v>
      </c>
      <c r="C14" s="95"/>
      <c r="D14" s="95" t="s">
        <v>133</v>
      </c>
      <c r="E14" s="95"/>
      <c r="F14" s="95"/>
      <c r="G14" s="99"/>
      <c r="H14" s="99"/>
      <c r="I14" s="31" t="s">
        <v>134</v>
      </c>
      <c r="J14" s="81"/>
      <c r="K14" s="83"/>
      <c r="L14" s="83"/>
      <c r="M14" s="83"/>
      <c r="N14" s="83"/>
      <c r="O14" s="83"/>
    </row>
    <row r="15" spans="1:18" s="82" customFormat="1" ht="13.5" customHeight="1">
      <c r="A15" s="100"/>
      <c r="B15" s="100"/>
      <c r="C15" s="100">
        <v>1</v>
      </c>
      <c r="D15" s="100" t="s">
        <v>135</v>
      </c>
      <c r="E15" s="100" t="s">
        <v>15</v>
      </c>
      <c r="F15" s="100">
        <v>3</v>
      </c>
      <c r="G15" s="101"/>
      <c r="H15" s="101">
        <f t="shared" ref="H15" si="4">F15*G15</f>
        <v>0</v>
      </c>
      <c r="I15" s="14"/>
      <c r="J15" s="81"/>
      <c r="K15" s="83"/>
      <c r="L15" s="83"/>
      <c r="M15" s="83"/>
      <c r="N15" s="83"/>
      <c r="O15" s="83"/>
    </row>
    <row r="16" spans="1:18" s="82" customFormat="1" ht="199.5" customHeight="1">
      <c r="A16" s="95" t="str">
        <f>$A$2</f>
        <v>ZU.B.5</v>
      </c>
      <c r="B16" s="95">
        <f>COUNT(B$4:B15)+1</f>
        <v>4</v>
      </c>
      <c r="C16" s="95"/>
      <c r="D16" s="95" t="s">
        <v>136</v>
      </c>
      <c r="E16" s="95"/>
      <c r="F16" s="95"/>
      <c r="G16" s="99"/>
      <c r="H16" s="99"/>
      <c r="I16" s="31" t="s">
        <v>137</v>
      </c>
      <c r="J16" s="81"/>
      <c r="K16" s="81"/>
      <c r="L16" s="81"/>
      <c r="M16" s="81"/>
      <c r="P16" s="83" t="s">
        <v>25</v>
      </c>
      <c r="Q16" s="83" t="s">
        <v>27</v>
      </c>
      <c r="R16" s="84"/>
    </row>
    <row r="17" spans="1:18">
      <c r="A17" s="100"/>
      <c r="B17" s="100"/>
      <c r="C17" s="100">
        <v>1</v>
      </c>
      <c r="D17" s="100" t="s">
        <v>138</v>
      </c>
      <c r="E17" s="100" t="s">
        <v>18</v>
      </c>
      <c r="F17" s="104">
        <v>5.04</v>
      </c>
      <c r="G17" s="101"/>
      <c r="H17" s="101">
        <f t="shared" ref="H17:H21" si="5">G17*F17</f>
        <v>0</v>
      </c>
      <c r="N17"/>
      <c r="O17"/>
      <c r="P17" s="14">
        <f>1.7+2.5</f>
        <v>4.2</v>
      </c>
      <c r="Q17" s="30">
        <v>1.2</v>
      </c>
      <c r="R17" s="30">
        <f t="shared" ref="R17:R21" si="6">P17*Q17</f>
        <v>5.04</v>
      </c>
    </row>
    <row r="18" spans="1:18">
      <c r="A18" s="100"/>
      <c r="B18" s="100"/>
      <c r="C18" s="100">
        <v>2</v>
      </c>
      <c r="D18" s="100" t="s">
        <v>139</v>
      </c>
      <c r="E18" s="100" t="s">
        <v>18</v>
      </c>
      <c r="F18" s="104">
        <v>14.879999999999999</v>
      </c>
      <c r="G18" s="101"/>
      <c r="H18" s="101">
        <f t="shared" si="5"/>
        <v>0</v>
      </c>
      <c r="N18"/>
      <c r="O18"/>
      <c r="P18" s="14">
        <v>12.4</v>
      </c>
      <c r="Q18" s="30">
        <v>1.2</v>
      </c>
      <c r="R18" s="30">
        <f t="shared" si="6"/>
        <v>14.879999999999999</v>
      </c>
    </row>
    <row r="19" spans="1:18">
      <c r="A19" s="100"/>
      <c r="B19" s="100"/>
      <c r="C19" s="100">
        <v>3</v>
      </c>
      <c r="D19" s="100" t="s">
        <v>140</v>
      </c>
      <c r="E19" s="100" t="s">
        <v>18</v>
      </c>
      <c r="F19" s="104">
        <v>6.3599999999999994</v>
      </c>
      <c r="G19" s="101"/>
      <c r="H19" s="101">
        <f t="shared" si="5"/>
        <v>0</v>
      </c>
      <c r="N19"/>
      <c r="O19"/>
      <c r="P19" s="14">
        <v>5.3</v>
      </c>
      <c r="Q19" s="30">
        <v>1.2</v>
      </c>
      <c r="R19" s="30">
        <f t="shared" si="6"/>
        <v>6.3599999999999994</v>
      </c>
    </row>
    <row r="20" spans="1:18">
      <c r="A20" s="100"/>
      <c r="B20" s="100"/>
      <c r="C20" s="100">
        <v>4</v>
      </c>
      <c r="D20" s="100" t="s">
        <v>128</v>
      </c>
      <c r="E20" s="100" t="s">
        <v>18</v>
      </c>
      <c r="F20" s="104">
        <v>58.92</v>
      </c>
      <c r="G20" s="101"/>
      <c r="H20" s="101">
        <f t="shared" si="5"/>
        <v>0</v>
      </c>
      <c r="N20"/>
      <c r="O20"/>
      <c r="P20" s="14">
        <f>2.7+0.5+7.4+19+0.4+0.4+7.4+7.1+3.2+1</f>
        <v>49.1</v>
      </c>
      <c r="Q20" s="30">
        <v>1.2</v>
      </c>
      <c r="R20" s="30">
        <f t="shared" si="6"/>
        <v>58.92</v>
      </c>
    </row>
    <row r="21" spans="1:18">
      <c r="A21" s="100"/>
      <c r="B21" s="100"/>
      <c r="C21" s="100">
        <v>5</v>
      </c>
      <c r="D21" s="100" t="s">
        <v>129</v>
      </c>
      <c r="E21" s="100" t="s">
        <v>18</v>
      </c>
      <c r="F21" s="104">
        <v>65.16</v>
      </c>
      <c r="G21" s="101"/>
      <c r="H21" s="101">
        <f t="shared" si="5"/>
        <v>0</v>
      </c>
      <c r="N21"/>
      <c r="O21"/>
      <c r="P21" s="14">
        <f>0.4+17+7.1+16+3.1+1+9.7</f>
        <v>54.3</v>
      </c>
      <c r="Q21" s="30">
        <v>1.2</v>
      </c>
      <c r="R21" s="30">
        <f t="shared" si="6"/>
        <v>65.16</v>
      </c>
    </row>
    <row r="22" spans="1:18" s="82" customFormat="1" ht="229.5" customHeight="1">
      <c r="A22" s="95" t="str">
        <f>$A$2</f>
        <v>ZU.B.5</v>
      </c>
      <c r="B22" s="95">
        <f>COUNT(B$4:B21)+1</f>
        <v>5</v>
      </c>
      <c r="C22" s="95"/>
      <c r="D22" s="95" t="s">
        <v>253</v>
      </c>
      <c r="E22" s="95"/>
      <c r="F22" s="95"/>
      <c r="G22" s="99"/>
      <c r="H22" s="99"/>
      <c r="I22" s="31" t="s">
        <v>141</v>
      </c>
      <c r="J22" s="81"/>
      <c r="K22" s="81"/>
      <c r="L22" s="81"/>
      <c r="M22" s="81"/>
      <c r="P22" s="83" t="s">
        <v>25</v>
      </c>
      <c r="Q22" s="83" t="s">
        <v>27</v>
      </c>
      <c r="R22" s="84"/>
    </row>
    <row r="23" spans="1:18" s="82" customFormat="1">
      <c r="A23" s="100"/>
      <c r="B23" s="100"/>
      <c r="C23" s="100">
        <v>1</v>
      </c>
      <c r="D23" s="100" t="s">
        <v>251</v>
      </c>
      <c r="E23" s="100" t="s">
        <v>18</v>
      </c>
      <c r="F23" s="104">
        <v>38.75</v>
      </c>
      <c r="G23" s="101"/>
      <c r="H23" s="101">
        <f t="shared" ref="H23" si="7">G23*F23</f>
        <v>0</v>
      </c>
      <c r="I23" s="31"/>
      <c r="J23" s="81"/>
      <c r="K23" s="81"/>
      <c r="L23" s="81"/>
      <c r="M23" s="81"/>
      <c r="P23" s="81">
        <f>9+9+5.5+7.5</f>
        <v>31</v>
      </c>
      <c r="Q23" s="83">
        <v>1.25</v>
      </c>
      <c r="R23" s="83">
        <f t="shared" ref="R23" si="8">P23*Q23</f>
        <v>38.75</v>
      </c>
    </row>
    <row r="24" spans="1:18" s="82" customFormat="1">
      <c r="A24" s="100"/>
      <c r="B24" s="100"/>
      <c r="C24" s="100">
        <v>2</v>
      </c>
      <c r="D24" s="100" t="s">
        <v>252</v>
      </c>
      <c r="E24" s="100" t="s">
        <v>18</v>
      </c>
      <c r="F24" s="104">
        <v>33.75</v>
      </c>
      <c r="G24" s="101"/>
      <c r="H24" s="101">
        <f t="shared" ref="H24" si="9">G24*F24</f>
        <v>0</v>
      </c>
      <c r="I24" s="31"/>
      <c r="J24" s="81"/>
      <c r="K24" s="81"/>
      <c r="L24" s="81"/>
      <c r="M24" s="81"/>
      <c r="P24" s="81">
        <v>27</v>
      </c>
      <c r="Q24" s="83">
        <v>1.25</v>
      </c>
      <c r="R24" s="83">
        <f t="shared" ref="R24" si="10">P24*Q24</f>
        <v>33.75</v>
      </c>
    </row>
    <row r="25" spans="1:18" s="82" customFormat="1" ht="25.5">
      <c r="A25" s="95" t="str">
        <f>$A$2</f>
        <v>ZU.B.5</v>
      </c>
      <c r="B25" s="95">
        <f>COUNT(B$4:B22)+1</f>
        <v>6</v>
      </c>
      <c r="C25" s="122"/>
      <c r="D25" s="95" t="s">
        <v>260</v>
      </c>
      <c r="E25" s="122"/>
      <c r="F25" s="122"/>
      <c r="G25" s="123"/>
      <c r="H25" s="123"/>
      <c r="I25" s="31"/>
      <c r="J25" s="81"/>
      <c r="K25" s="81"/>
      <c r="L25" s="81"/>
      <c r="M25" s="81"/>
      <c r="P25" s="81"/>
      <c r="Q25" s="83"/>
      <c r="R25" s="83"/>
    </row>
    <row r="26" spans="1:18" s="82" customFormat="1">
      <c r="A26" s="100"/>
      <c r="B26" s="100"/>
      <c r="C26" s="100">
        <v>2</v>
      </c>
      <c r="D26" s="100" t="s">
        <v>252</v>
      </c>
      <c r="E26" s="100" t="s">
        <v>18</v>
      </c>
      <c r="F26" s="104">
        <v>2</v>
      </c>
      <c r="G26" s="101"/>
      <c r="H26" s="101">
        <f t="shared" ref="H26" si="11">G26*F26</f>
        <v>0</v>
      </c>
      <c r="I26" s="31"/>
      <c r="J26" s="81"/>
      <c r="K26" s="81"/>
      <c r="L26" s="81"/>
      <c r="M26" s="81"/>
      <c r="P26" s="81"/>
      <c r="Q26" s="83"/>
      <c r="R26" s="83"/>
    </row>
    <row r="27" spans="1:18" s="86" customFormat="1" ht="89.25">
      <c r="A27" s="95" t="str">
        <f>$A$2</f>
        <v>ZU.B.5</v>
      </c>
      <c r="B27" s="95">
        <f>COUNT(B$4:B23)+1</f>
        <v>6</v>
      </c>
      <c r="C27" s="122"/>
      <c r="D27" s="95" t="s">
        <v>243</v>
      </c>
      <c r="E27" s="122"/>
      <c r="F27" s="122"/>
      <c r="G27" s="123"/>
      <c r="H27" s="123"/>
      <c r="I27" s="87" t="s">
        <v>142</v>
      </c>
      <c r="J27" s="85"/>
      <c r="K27" s="85"/>
      <c r="L27" s="85"/>
      <c r="M27" s="85"/>
      <c r="P27" s="114"/>
      <c r="Q27" s="114"/>
      <c r="R27" s="114"/>
    </row>
    <row r="28" spans="1:18" s="82" customFormat="1">
      <c r="A28" s="100"/>
      <c r="B28" s="100"/>
      <c r="C28" s="100">
        <v>1</v>
      </c>
      <c r="D28" s="100" t="s">
        <v>143</v>
      </c>
      <c r="E28" s="100" t="s">
        <v>20</v>
      </c>
      <c r="F28" s="100">
        <v>2</v>
      </c>
      <c r="G28" s="101"/>
      <c r="H28" s="101">
        <f>G28*F28</f>
        <v>0</v>
      </c>
      <c r="I28" s="31"/>
      <c r="J28" s="81"/>
      <c r="K28" s="81"/>
      <c r="L28" s="81"/>
      <c r="M28" s="81"/>
      <c r="N28" s="83"/>
      <c r="O28" s="83"/>
      <c r="P28" s="83"/>
    </row>
    <row r="29" spans="1:18" s="86" customFormat="1" ht="89.25">
      <c r="A29" s="95" t="str">
        <f>$A$2</f>
        <v>ZU.B.5</v>
      </c>
      <c r="B29" s="95">
        <f>COUNT(B$4:B28)+1</f>
        <v>8</v>
      </c>
      <c r="C29" s="122"/>
      <c r="D29" s="95" t="s">
        <v>244</v>
      </c>
      <c r="E29" s="122"/>
      <c r="F29" s="122"/>
      <c r="G29" s="123"/>
      <c r="H29" s="123"/>
      <c r="I29" s="87"/>
      <c r="J29" s="85"/>
      <c r="K29" s="85"/>
      <c r="L29" s="85"/>
      <c r="M29" s="85"/>
      <c r="P29" s="114"/>
      <c r="Q29" s="114"/>
      <c r="R29" s="114"/>
    </row>
    <row r="30" spans="1:18" s="82" customFormat="1">
      <c r="A30" s="100"/>
      <c r="B30" s="100"/>
      <c r="C30" s="100">
        <v>1</v>
      </c>
      <c r="D30" s="100" t="s">
        <v>144</v>
      </c>
      <c r="E30" s="100" t="s">
        <v>20</v>
      </c>
      <c r="F30" s="100">
        <v>7</v>
      </c>
      <c r="G30" s="101"/>
      <c r="H30" s="101">
        <f>G30*F30</f>
        <v>0</v>
      </c>
      <c r="I30" s="31"/>
      <c r="J30" s="81"/>
      <c r="K30" s="81"/>
      <c r="L30" s="81"/>
      <c r="M30" s="81"/>
      <c r="N30" s="83"/>
      <c r="O30" s="83"/>
      <c r="P30" s="83"/>
    </row>
    <row r="31" spans="1:18" s="86" customFormat="1" ht="89.25">
      <c r="A31" s="95" t="str">
        <f>$A$2</f>
        <v>ZU.B.5</v>
      </c>
      <c r="B31" s="95">
        <f>COUNT(B$4:B30)+1</f>
        <v>9</v>
      </c>
      <c r="C31" s="122"/>
      <c r="D31" s="95" t="s">
        <v>245</v>
      </c>
      <c r="E31" s="122"/>
      <c r="F31" s="122"/>
      <c r="G31" s="123"/>
      <c r="H31" s="123"/>
      <c r="I31" s="87"/>
      <c r="J31" s="85"/>
      <c r="K31" s="85"/>
      <c r="L31" s="85"/>
      <c r="M31" s="85"/>
      <c r="P31" s="114"/>
      <c r="Q31" s="114"/>
      <c r="R31" s="114"/>
    </row>
    <row r="32" spans="1:18" s="82" customFormat="1">
      <c r="A32" s="100"/>
      <c r="B32" s="100"/>
      <c r="C32" s="100">
        <v>1</v>
      </c>
      <c r="D32" s="100" t="s">
        <v>145</v>
      </c>
      <c r="E32" s="100" t="s">
        <v>20</v>
      </c>
      <c r="F32" s="100">
        <v>8</v>
      </c>
      <c r="G32" s="101"/>
      <c r="H32" s="101">
        <f>G32*F32</f>
        <v>0</v>
      </c>
      <c r="I32" s="31"/>
      <c r="J32" s="81"/>
      <c r="K32" s="81"/>
      <c r="L32" s="81"/>
      <c r="M32" s="81"/>
      <c r="N32" s="83"/>
      <c r="O32" s="83"/>
      <c r="P32" s="83"/>
    </row>
    <row r="33" spans="1:15" s="82" customFormat="1" ht="54.75" customHeight="1">
      <c r="A33" s="95" t="str">
        <f>$A$2</f>
        <v>ZU.B.5</v>
      </c>
      <c r="B33" s="95">
        <f>COUNT(B$4:B32)+1</f>
        <v>10</v>
      </c>
      <c r="C33" s="95"/>
      <c r="D33" s="95" t="s">
        <v>155</v>
      </c>
      <c r="E33" s="95"/>
      <c r="F33" s="95"/>
      <c r="G33" s="99"/>
      <c r="H33" s="99"/>
      <c r="I33" s="31" t="s">
        <v>146</v>
      </c>
      <c r="J33" s="81"/>
      <c r="K33" s="83"/>
      <c r="L33" s="83"/>
      <c r="M33" s="83"/>
      <c r="N33" s="83"/>
      <c r="O33" s="83"/>
    </row>
    <row r="34" spans="1:15" s="82" customFormat="1">
      <c r="A34" s="100"/>
      <c r="B34" s="100"/>
      <c r="C34" s="100">
        <v>1</v>
      </c>
      <c r="D34" s="100" t="s">
        <v>147</v>
      </c>
      <c r="E34" s="100" t="s">
        <v>15</v>
      </c>
      <c r="F34" s="100">
        <v>2</v>
      </c>
      <c r="G34" s="101"/>
      <c r="H34" s="101">
        <f t="shared" ref="H34:H35" si="12">F34*G34</f>
        <v>0</v>
      </c>
      <c r="I34" s="14"/>
      <c r="J34" s="81"/>
      <c r="K34" s="83"/>
      <c r="L34" s="83"/>
      <c r="M34" s="83"/>
      <c r="N34" s="83"/>
      <c r="O34" s="83"/>
    </row>
    <row r="35" spans="1:15" s="82" customFormat="1">
      <c r="A35" s="100"/>
      <c r="B35" s="100"/>
      <c r="C35" s="100">
        <v>2</v>
      </c>
      <c r="D35" s="100" t="s">
        <v>135</v>
      </c>
      <c r="E35" s="100" t="s">
        <v>15</v>
      </c>
      <c r="F35" s="100">
        <v>4</v>
      </c>
      <c r="G35" s="101"/>
      <c r="H35" s="101">
        <f t="shared" si="12"/>
        <v>0</v>
      </c>
      <c r="I35" s="14"/>
      <c r="J35" s="81"/>
      <c r="K35" s="83"/>
      <c r="L35" s="83"/>
      <c r="M35" s="83"/>
      <c r="N35" s="83"/>
      <c r="O35" s="83"/>
    </row>
    <row r="36" spans="1:15" s="82" customFormat="1" ht="51">
      <c r="A36" s="95" t="str">
        <f>$A$2</f>
        <v>ZU.B.5</v>
      </c>
      <c r="B36" s="95">
        <f>COUNT(B$4:B33)+1</f>
        <v>11</v>
      </c>
      <c r="C36" s="95"/>
      <c r="D36" s="95" t="s">
        <v>148</v>
      </c>
      <c r="E36" s="95"/>
      <c r="F36" s="95"/>
      <c r="G36" s="99"/>
      <c r="H36" s="99"/>
      <c r="I36" s="14"/>
      <c r="J36" s="81"/>
      <c r="K36" s="83"/>
      <c r="L36" s="83"/>
      <c r="M36" s="83"/>
      <c r="N36" s="83"/>
      <c r="O36" s="83"/>
    </row>
    <row r="37" spans="1:15" s="82" customFormat="1">
      <c r="A37" s="100"/>
      <c r="B37" s="100"/>
      <c r="C37" s="100">
        <v>1</v>
      </c>
      <c r="D37" s="100" t="s">
        <v>147</v>
      </c>
      <c r="E37" s="100" t="s">
        <v>15</v>
      </c>
      <c r="F37" s="100">
        <v>3</v>
      </c>
      <c r="G37" s="101"/>
      <c r="H37" s="101">
        <f t="shared" ref="H37" si="13">F37*G37</f>
        <v>0</v>
      </c>
      <c r="I37" s="14"/>
      <c r="J37" s="81"/>
      <c r="K37" s="83"/>
      <c r="L37" s="83"/>
      <c r="M37" s="83"/>
      <c r="N37" s="83"/>
      <c r="O37" s="83"/>
    </row>
    <row r="38" spans="1:15" s="82" customFormat="1" ht="51">
      <c r="A38" s="95" t="str">
        <f>$A$2</f>
        <v>ZU.B.5</v>
      </c>
      <c r="B38" s="95">
        <f>COUNT(B$4:B36)+1</f>
        <v>12</v>
      </c>
      <c r="C38" s="95"/>
      <c r="D38" s="95" t="s">
        <v>149</v>
      </c>
      <c r="E38" s="95"/>
      <c r="F38" s="95"/>
      <c r="G38" s="99"/>
      <c r="H38" s="99"/>
      <c r="I38" s="14"/>
      <c r="J38" s="81"/>
      <c r="K38" s="83"/>
      <c r="L38" s="83"/>
      <c r="M38" s="83"/>
      <c r="N38" s="83"/>
      <c r="O38" s="83"/>
    </row>
    <row r="39" spans="1:15" s="82" customFormat="1">
      <c r="A39" s="100"/>
      <c r="B39" s="100"/>
      <c r="C39" s="100">
        <v>1</v>
      </c>
      <c r="D39" s="100" t="s">
        <v>135</v>
      </c>
      <c r="E39" s="100" t="s">
        <v>15</v>
      </c>
      <c r="F39" s="100">
        <v>8</v>
      </c>
      <c r="G39" s="101"/>
      <c r="H39" s="101">
        <f t="shared" ref="H39" si="14">F39*G39</f>
        <v>0</v>
      </c>
      <c r="I39" s="14"/>
      <c r="J39" s="81"/>
      <c r="K39" s="83"/>
      <c r="L39" s="83"/>
      <c r="M39" s="83"/>
      <c r="N39" s="83"/>
      <c r="O39" s="83"/>
    </row>
    <row r="40" spans="1:15" s="82" customFormat="1" ht="25.5">
      <c r="A40" s="95" t="str">
        <f>$A$2</f>
        <v>ZU.B.5</v>
      </c>
      <c r="B40" s="95">
        <f>COUNT(B$4:B39)+1</f>
        <v>13</v>
      </c>
      <c r="C40" s="95"/>
      <c r="D40" s="95" t="s">
        <v>248</v>
      </c>
      <c r="E40" s="95"/>
      <c r="F40" s="103"/>
      <c r="G40" s="99"/>
      <c r="H40" s="99"/>
      <c r="I40" s="31" t="s">
        <v>246</v>
      </c>
      <c r="J40" s="81"/>
      <c r="K40" s="83"/>
      <c r="L40" s="83"/>
      <c r="M40" s="83"/>
      <c r="N40" s="83"/>
      <c r="O40" s="83"/>
    </row>
    <row r="41" spans="1:15" s="82" customFormat="1">
      <c r="A41" s="100"/>
      <c r="B41" s="100"/>
      <c r="C41" s="100">
        <v>1</v>
      </c>
      <c r="D41" s="100" t="s">
        <v>249</v>
      </c>
      <c r="E41" s="100" t="s">
        <v>15</v>
      </c>
      <c r="F41" s="104">
        <v>1</v>
      </c>
      <c r="G41" s="101"/>
      <c r="H41" s="101">
        <f>F41*G41</f>
        <v>0</v>
      </c>
      <c r="I41" s="31"/>
      <c r="J41" s="81"/>
      <c r="K41" s="83"/>
      <c r="L41" s="83"/>
      <c r="M41" s="83"/>
      <c r="N41" s="83"/>
      <c r="O41" s="83"/>
    </row>
    <row r="42" spans="1:15" s="82" customFormat="1" ht="25.5">
      <c r="A42" s="95" t="str">
        <f>$A$2</f>
        <v>ZU.B.5</v>
      </c>
      <c r="B42" s="95">
        <f>COUNT(B$4:B41)+1</f>
        <v>14</v>
      </c>
      <c r="C42" s="95"/>
      <c r="D42" s="95" t="s">
        <v>248</v>
      </c>
      <c r="E42" s="95"/>
      <c r="F42" s="103"/>
      <c r="G42" s="99"/>
      <c r="H42" s="99"/>
      <c r="I42" s="31"/>
      <c r="J42" s="81"/>
      <c r="K42" s="83"/>
      <c r="L42" s="83"/>
      <c r="M42" s="83"/>
      <c r="N42" s="83"/>
      <c r="O42" s="83"/>
    </row>
    <row r="43" spans="1:15" s="82" customFormat="1">
      <c r="A43" s="100"/>
      <c r="B43" s="100"/>
      <c r="C43" s="100">
        <v>1</v>
      </c>
      <c r="D43" s="100" t="s">
        <v>249</v>
      </c>
      <c r="E43" s="100" t="s">
        <v>15</v>
      </c>
      <c r="F43" s="104">
        <v>1</v>
      </c>
      <c r="G43" s="101"/>
      <c r="H43" s="101">
        <f>F43*G43</f>
        <v>0</v>
      </c>
      <c r="I43" s="31"/>
      <c r="J43" s="81"/>
      <c r="K43" s="83"/>
      <c r="L43" s="83"/>
      <c r="M43" s="83"/>
      <c r="N43" s="83"/>
      <c r="O43" s="83"/>
    </row>
    <row r="44" spans="1:15" s="82" customFormat="1" ht="25.5">
      <c r="A44" s="95" t="str">
        <f>$A$2</f>
        <v>ZU.B.5</v>
      </c>
      <c r="B44" s="95">
        <f>COUNT(B$4:B43)+1</f>
        <v>15</v>
      </c>
      <c r="C44" s="95"/>
      <c r="D44" s="95" t="s">
        <v>150</v>
      </c>
      <c r="E44" s="95"/>
      <c r="F44" s="95"/>
      <c r="G44" s="99"/>
      <c r="H44" s="99"/>
      <c r="I44" s="31" t="s">
        <v>151</v>
      </c>
      <c r="J44" s="81"/>
      <c r="K44" s="83"/>
      <c r="L44" s="83"/>
      <c r="M44" s="83"/>
      <c r="N44" s="83"/>
      <c r="O44" s="83"/>
    </row>
    <row r="45" spans="1:15" s="82" customFormat="1">
      <c r="A45" s="100"/>
      <c r="B45" s="100"/>
      <c r="C45" s="100">
        <v>1</v>
      </c>
      <c r="D45" s="100" t="s">
        <v>215</v>
      </c>
      <c r="E45" s="100" t="s">
        <v>15</v>
      </c>
      <c r="F45" s="100">
        <v>1</v>
      </c>
      <c r="G45" s="101"/>
      <c r="H45" s="101">
        <f t="shared" ref="H45" si="15">F45*G45</f>
        <v>0</v>
      </c>
      <c r="I45" s="14"/>
      <c r="J45" s="81"/>
      <c r="K45" s="83"/>
      <c r="L45" s="83"/>
      <c r="M45" s="83"/>
      <c r="N45" s="83"/>
      <c r="O45" s="83"/>
    </row>
    <row r="46" spans="1:15" s="82" customFormat="1" ht="25.5">
      <c r="A46" s="95" t="str">
        <f>$A$2</f>
        <v>ZU.B.5</v>
      </c>
      <c r="B46" s="95">
        <f>COUNT(B$4:B45)+1</f>
        <v>16</v>
      </c>
      <c r="C46" s="95"/>
      <c r="D46" s="95" t="s">
        <v>152</v>
      </c>
      <c r="E46" s="95"/>
      <c r="F46" s="95"/>
      <c r="G46" s="99"/>
      <c r="H46" s="99"/>
      <c r="I46" s="14"/>
      <c r="J46" s="81"/>
      <c r="K46" s="83"/>
      <c r="L46" s="83"/>
      <c r="M46" s="83"/>
      <c r="N46" s="83"/>
      <c r="O46" s="83"/>
    </row>
    <row r="47" spans="1:15" s="82" customFormat="1" ht="12" customHeight="1">
      <c r="A47" s="100"/>
      <c r="B47" s="100"/>
      <c r="C47" s="100">
        <v>1</v>
      </c>
      <c r="D47" s="100" t="s">
        <v>215</v>
      </c>
      <c r="E47" s="100" t="s">
        <v>15</v>
      </c>
      <c r="F47" s="100">
        <v>1</v>
      </c>
      <c r="G47" s="101"/>
      <c r="H47" s="101">
        <f t="shared" ref="H47" si="16">F47*G47</f>
        <v>0</v>
      </c>
      <c r="I47" s="14"/>
      <c r="J47" s="81"/>
      <c r="K47" s="83"/>
      <c r="L47" s="83"/>
      <c r="M47" s="83"/>
      <c r="N47" s="83"/>
      <c r="O47" s="83"/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39997558519241921"/>
  </sheetPr>
  <dimension ref="A1:P29"/>
  <sheetViews>
    <sheetView showGridLines="0" view="pageBreakPreview" zoomScale="125" zoomScaleNormal="100" zoomScaleSheetLayoutView="125" workbookViewId="0">
      <pane ySplit="1" topLeftCell="A2" activePane="bottomLeft" state="frozen"/>
      <selection activeCell="Q10" sqref="Q10"/>
      <selection pane="bottomLeft" activeCell="G29" sqref="G6:G29"/>
    </sheetView>
  </sheetViews>
  <sheetFormatPr defaultRowHeight="12.75"/>
  <cols>
    <col min="1" max="1" width="7.42578125" style="2" customWidth="1"/>
    <col min="2" max="2" width="4.42578125" style="2" customWidth="1"/>
    <col min="3" max="3" width="2.7109375" customWidth="1"/>
    <col min="4" max="4" width="54" customWidth="1"/>
    <col min="5" max="5" width="5.28515625" customWidth="1"/>
    <col min="6" max="6" width="8.140625" style="33" customWidth="1"/>
    <col min="7" max="7" width="9.28515625" style="4" customWidth="1"/>
    <col min="8" max="8" width="12.7109375" style="11" customWidth="1"/>
    <col min="9" max="9" width="25" style="31" customWidth="1"/>
    <col min="10" max="16" width="7.140625" style="14" customWidth="1"/>
    <col min="17" max="19" width="7.140625" customWidth="1"/>
  </cols>
  <sheetData>
    <row r="1" spans="1:16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2" spans="1:16">
      <c r="C2" s="1"/>
      <c r="D2" s="1"/>
      <c r="E2" s="1"/>
      <c r="F2" s="32"/>
      <c r="G2" s="3"/>
      <c r="H2" s="12"/>
    </row>
    <row r="3" spans="1:16" ht="15">
      <c r="A3" s="61" t="s">
        <v>71</v>
      </c>
      <c r="B3" s="61"/>
      <c r="C3" s="61"/>
      <c r="D3" s="61" t="s">
        <v>35</v>
      </c>
      <c r="E3" s="61"/>
      <c r="F3" s="62"/>
      <c r="G3" s="60"/>
      <c r="H3" s="60">
        <f>SUM(H6:H29)</f>
        <v>0</v>
      </c>
    </row>
    <row r="4" spans="1:16" s="20" customFormat="1" ht="12">
      <c r="A4" s="17"/>
      <c r="B4" s="17"/>
      <c r="C4" s="18"/>
      <c r="D4" s="19" t="s">
        <v>22</v>
      </c>
      <c r="E4" s="19" t="str">
        <f>A3</f>
        <v>ZU.B.6</v>
      </c>
      <c r="F4" s="63"/>
      <c r="G4" s="21"/>
      <c r="H4" s="22"/>
      <c r="I4" s="31"/>
      <c r="J4" s="14"/>
      <c r="K4" s="14"/>
      <c r="L4" s="14"/>
      <c r="M4" s="14"/>
      <c r="N4" s="14"/>
      <c r="O4" s="14"/>
      <c r="P4" s="14"/>
    </row>
    <row r="5" spans="1:16" ht="15.75">
      <c r="A5" s="5"/>
      <c r="B5" s="5"/>
      <c r="C5" s="6"/>
      <c r="D5" s="6"/>
      <c r="E5" s="6"/>
      <c r="F5" s="8"/>
      <c r="G5" s="7"/>
      <c r="H5" s="13"/>
    </row>
    <row r="6" spans="1:16" s="82" customFormat="1" ht="38.25">
      <c r="A6" s="95" t="str">
        <f t="shared" ref="A6:A28" si="0">$A$3</f>
        <v>ZU.B.6</v>
      </c>
      <c r="B6" s="95">
        <f>COUNT(B$5:B5)+1</f>
        <v>1</v>
      </c>
      <c r="C6" s="95"/>
      <c r="D6" s="95" t="s">
        <v>202</v>
      </c>
      <c r="E6" s="95"/>
      <c r="F6" s="103"/>
      <c r="G6" s="99"/>
      <c r="H6" s="99"/>
      <c r="I6" s="31" t="s">
        <v>34</v>
      </c>
      <c r="J6" s="14"/>
      <c r="K6" s="81"/>
      <c r="L6" s="81"/>
      <c r="M6" s="81"/>
      <c r="N6" s="81" t="s">
        <v>163</v>
      </c>
      <c r="O6" s="81"/>
      <c r="P6" s="81"/>
    </row>
    <row r="7" spans="1:16" s="82" customFormat="1">
      <c r="A7" s="100"/>
      <c r="B7" s="100"/>
      <c r="C7" s="100">
        <v>1</v>
      </c>
      <c r="D7" s="100" t="s">
        <v>186</v>
      </c>
      <c r="E7" s="100" t="s">
        <v>18</v>
      </c>
      <c r="F7" s="104">
        <v>3.08</v>
      </c>
      <c r="G7" s="101"/>
      <c r="H7" s="101">
        <f>F7*G7</f>
        <v>0</v>
      </c>
      <c r="I7" s="31"/>
      <c r="J7" s="14"/>
      <c r="K7" s="81"/>
      <c r="L7" s="81"/>
      <c r="M7" s="81"/>
      <c r="N7" s="81">
        <v>2.8</v>
      </c>
      <c r="O7" s="83">
        <v>1.1000000000000001</v>
      </c>
      <c r="P7" s="83">
        <f>N7*O7</f>
        <v>3.08</v>
      </c>
    </row>
    <row r="8" spans="1:16" s="82" customFormat="1" ht="63.75">
      <c r="A8" s="95" t="str">
        <f t="shared" si="0"/>
        <v>ZU.B.6</v>
      </c>
      <c r="B8" s="95">
        <f>COUNT(B$6:B7)+1</f>
        <v>2</v>
      </c>
      <c r="C8" s="95"/>
      <c r="D8" s="95" t="s">
        <v>203</v>
      </c>
      <c r="E8" s="95"/>
      <c r="F8" s="103"/>
      <c r="G8" s="99"/>
      <c r="H8" s="99"/>
      <c r="I8" s="31" t="s">
        <v>34</v>
      </c>
      <c r="J8" s="14"/>
      <c r="K8" s="81"/>
      <c r="L8" s="81"/>
      <c r="M8" s="81"/>
      <c r="N8" s="81" t="s">
        <v>163</v>
      </c>
      <c r="O8" s="81"/>
      <c r="P8" s="81"/>
    </row>
    <row r="9" spans="1:16" s="82" customFormat="1">
      <c r="A9" s="100"/>
      <c r="B9" s="100"/>
      <c r="C9" s="100">
        <v>1</v>
      </c>
      <c r="D9" s="100" t="s">
        <v>68</v>
      </c>
      <c r="E9" s="100" t="s">
        <v>18</v>
      </c>
      <c r="F9" s="104">
        <v>73.590000000000018</v>
      </c>
      <c r="G9" s="101"/>
      <c r="H9" s="101">
        <f>F9*G9</f>
        <v>0</v>
      </c>
      <c r="I9" s="31"/>
      <c r="J9" s="14"/>
      <c r="K9" s="81"/>
      <c r="L9" s="81"/>
      <c r="M9" s="81"/>
      <c r="N9" s="81">
        <v>66.900000000000006</v>
      </c>
      <c r="O9" s="83">
        <v>1.1000000000000001</v>
      </c>
      <c r="P9" s="83">
        <f>N9*O9</f>
        <v>73.590000000000018</v>
      </c>
    </row>
    <row r="10" spans="1:16" s="82" customFormat="1" ht="38.25">
      <c r="A10" s="95" t="str">
        <f t="shared" si="0"/>
        <v>ZU.B.6</v>
      </c>
      <c r="B10" s="95">
        <f>COUNT(B$5:B9)+1</f>
        <v>3</v>
      </c>
      <c r="C10" s="95"/>
      <c r="D10" s="95" t="s">
        <v>247</v>
      </c>
      <c r="E10" s="95"/>
      <c r="F10" s="103"/>
      <c r="G10" s="99"/>
      <c r="H10" s="99"/>
      <c r="I10" s="31"/>
      <c r="J10" s="14"/>
      <c r="K10" s="81"/>
      <c r="L10" s="81"/>
      <c r="M10" s="81"/>
      <c r="N10" s="81" t="s">
        <v>163</v>
      </c>
      <c r="O10" s="83"/>
      <c r="P10" s="83"/>
    </row>
    <row r="11" spans="1:16" s="82" customFormat="1">
      <c r="A11" s="100"/>
      <c r="B11" s="100"/>
      <c r="C11" s="100">
        <v>1</v>
      </c>
      <c r="D11" s="100" t="s">
        <v>201</v>
      </c>
      <c r="E11" s="100" t="s">
        <v>18</v>
      </c>
      <c r="F11" s="104">
        <v>48.95</v>
      </c>
      <c r="G11" s="101"/>
      <c r="H11" s="101">
        <f>F11*G11</f>
        <v>0</v>
      </c>
      <c r="I11" s="31"/>
      <c r="J11" s="14"/>
      <c r="K11" s="81"/>
      <c r="L11" s="81"/>
      <c r="M11" s="81"/>
      <c r="N11" s="81">
        <v>44.5</v>
      </c>
      <c r="O11" s="83">
        <v>1.1000000000000001</v>
      </c>
      <c r="P11" s="83">
        <f>N11*O11</f>
        <v>48.95</v>
      </c>
    </row>
    <row r="12" spans="1:16" s="82" customFormat="1" ht="93.75" customHeight="1">
      <c r="A12" s="95" t="str">
        <f t="shared" si="0"/>
        <v>ZU.B.6</v>
      </c>
      <c r="B12" s="95">
        <f>COUNT(B$5:B11)+1</f>
        <v>4</v>
      </c>
      <c r="C12" s="95"/>
      <c r="D12" s="95" t="s">
        <v>259</v>
      </c>
      <c r="E12" s="95"/>
      <c r="F12" s="103"/>
      <c r="G12" s="99"/>
      <c r="H12" s="99"/>
      <c r="I12" s="31" t="s">
        <v>33</v>
      </c>
      <c r="J12" s="14"/>
      <c r="K12" s="81"/>
      <c r="L12" s="81"/>
      <c r="M12" s="81"/>
      <c r="N12" s="83" t="s">
        <v>193</v>
      </c>
      <c r="O12" s="83" t="s">
        <v>27</v>
      </c>
      <c r="P12" s="83" t="s">
        <v>7</v>
      </c>
    </row>
    <row r="13" spans="1:16" s="82" customFormat="1">
      <c r="A13" s="100"/>
      <c r="B13" s="100"/>
      <c r="C13" s="100">
        <v>1</v>
      </c>
      <c r="D13" s="100" t="s">
        <v>187</v>
      </c>
      <c r="E13" s="100" t="s">
        <v>16</v>
      </c>
      <c r="F13" s="104">
        <v>26</v>
      </c>
      <c r="G13" s="101"/>
      <c r="H13" s="101">
        <f>F13*G13</f>
        <v>0</v>
      </c>
      <c r="I13" s="31"/>
      <c r="J13" s="14"/>
      <c r="K13" s="81"/>
      <c r="L13" s="81"/>
      <c r="M13" s="81"/>
      <c r="N13" s="83">
        <v>26</v>
      </c>
      <c r="O13" s="83">
        <v>1.1000000000000001</v>
      </c>
      <c r="P13" s="83">
        <f>N13*O13</f>
        <v>28.6</v>
      </c>
    </row>
    <row r="14" spans="1:16" s="82" customFormat="1">
      <c r="A14" s="100"/>
      <c r="B14" s="100"/>
      <c r="C14" s="100">
        <v>2</v>
      </c>
      <c r="D14" s="100" t="s">
        <v>188</v>
      </c>
      <c r="E14" s="100" t="s">
        <v>16</v>
      </c>
      <c r="F14" s="104">
        <v>7</v>
      </c>
      <c r="G14" s="101"/>
      <c r="H14" s="101">
        <f t="shared" ref="H14" si="1">F14*G14</f>
        <v>0</v>
      </c>
      <c r="I14" s="31"/>
      <c r="J14" s="14"/>
      <c r="K14" s="81"/>
      <c r="L14" s="81"/>
      <c r="M14" s="81"/>
      <c r="N14" s="83">
        <v>7</v>
      </c>
      <c r="O14" s="83">
        <v>1.1000000000000001</v>
      </c>
      <c r="P14" s="83">
        <f>N14*O14</f>
        <v>7.7000000000000011</v>
      </c>
    </row>
    <row r="15" spans="1:16" s="82" customFormat="1" ht="140.25">
      <c r="A15" s="95" t="str">
        <f t="shared" si="0"/>
        <v>ZU.B.6</v>
      </c>
      <c r="B15" s="95">
        <f>COUNT(B$5:B12)+1</f>
        <v>5</v>
      </c>
      <c r="C15" s="95"/>
      <c r="D15" s="95" t="s">
        <v>189</v>
      </c>
      <c r="E15" s="95"/>
      <c r="F15" s="103"/>
      <c r="G15" s="99"/>
      <c r="H15" s="99"/>
      <c r="I15" s="109"/>
      <c r="J15" s="14"/>
      <c r="K15" s="81"/>
      <c r="L15" s="81"/>
      <c r="M15" s="81"/>
      <c r="N15" s="83" t="s">
        <v>193</v>
      </c>
      <c r="O15" s="83" t="s">
        <v>27</v>
      </c>
      <c r="P15" s="83" t="s">
        <v>7</v>
      </c>
    </row>
    <row r="16" spans="1:16" s="82" customFormat="1">
      <c r="A16" s="100"/>
      <c r="B16" s="100"/>
      <c r="C16" s="100">
        <v>1</v>
      </c>
      <c r="D16" s="100" t="s">
        <v>187</v>
      </c>
      <c r="E16" s="100" t="s">
        <v>16</v>
      </c>
      <c r="F16" s="104">
        <v>28.6</v>
      </c>
      <c r="G16" s="101"/>
      <c r="H16" s="101">
        <f>F16*G16</f>
        <v>0</v>
      </c>
      <c r="I16" s="31"/>
      <c r="J16" s="14"/>
      <c r="K16" s="81"/>
      <c r="L16" s="81"/>
      <c r="M16" s="81"/>
      <c r="N16" s="83">
        <v>26</v>
      </c>
      <c r="O16" s="83">
        <v>1.1000000000000001</v>
      </c>
      <c r="P16" s="83">
        <f>N16*O16</f>
        <v>28.6</v>
      </c>
    </row>
    <row r="17" spans="1:16" s="82" customFormat="1">
      <c r="A17" s="100"/>
      <c r="B17" s="100"/>
      <c r="C17" s="100">
        <v>2</v>
      </c>
      <c r="D17" s="100" t="s">
        <v>188</v>
      </c>
      <c r="E17" s="100" t="s">
        <v>16</v>
      </c>
      <c r="F17" s="104">
        <v>7.7000000000000011</v>
      </c>
      <c r="G17" s="101"/>
      <c r="H17" s="101">
        <f t="shared" ref="H17" si="2">F17*G17</f>
        <v>0</v>
      </c>
      <c r="I17" s="31"/>
      <c r="J17" s="14"/>
      <c r="K17" s="81"/>
      <c r="L17" s="81"/>
      <c r="M17" s="81"/>
      <c r="N17" s="83">
        <v>7</v>
      </c>
      <c r="O17" s="83">
        <v>1.1000000000000001</v>
      </c>
      <c r="P17" s="83">
        <f>N17*O17</f>
        <v>7.7000000000000011</v>
      </c>
    </row>
    <row r="18" spans="1:16" s="82" customFormat="1" ht="165.75">
      <c r="A18" s="95" t="str">
        <f t="shared" si="0"/>
        <v>ZU.B.6</v>
      </c>
      <c r="B18" s="95">
        <f>COUNT(B$5:B17)+1</f>
        <v>6</v>
      </c>
      <c r="C18" s="95"/>
      <c r="D18" s="95" t="s">
        <v>256</v>
      </c>
      <c r="E18" s="95"/>
      <c r="F18" s="103"/>
      <c r="G18" s="99"/>
      <c r="H18" s="99"/>
      <c r="I18" s="109"/>
      <c r="J18" s="14"/>
      <c r="K18" s="81"/>
      <c r="L18" s="81"/>
      <c r="M18" s="81"/>
      <c r="N18" s="83" t="s">
        <v>193</v>
      </c>
      <c r="O18" s="83" t="s">
        <v>27</v>
      </c>
      <c r="P18" s="83" t="s">
        <v>7</v>
      </c>
    </row>
    <row r="19" spans="1:16" s="82" customFormat="1">
      <c r="A19" s="100"/>
      <c r="B19" s="100"/>
      <c r="C19" s="100">
        <v>1</v>
      </c>
      <c r="D19" s="100" t="s">
        <v>190</v>
      </c>
      <c r="E19" s="100"/>
      <c r="F19" s="104">
        <v>120</v>
      </c>
      <c r="G19" s="101"/>
      <c r="H19" s="101">
        <f>F19*G19</f>
        <v>0</v>
      </c>
      <c r="I19" s="31"/>
      <c r="J19" s="14"/>
      <c r="K19" s="81"/>
      <c r="L19" s="81"/>
      <c r="M19" s="81"/>
      <c r="N19" s="83">
        <v>120</v>
      </c>
      <c r="O19" s="83">
        <v>1.1000000000000001</v>
      </c>
      <c r="P19" s="83">
        <f>N19*O19</f>
        <v>132</v>
      </c>
    </row>
    <row r="20" spans="1:16" s="82" customFormat="1" ht="140.25">
      <c r="A20" s="95" t="str">
        <f>A3</f>
        <v>ZU.B.6</v>
      </c>
      <c r="B20" s="95">
        <f>COUNT(B$5:B19)+1</f>
        <v>7</v>
      </c>
      <c r="C20" s="95"/>
      <c r="D20" s="95" t="s">
        <v>195</v>
      </c>
      <c r="E20" s="95"/>
      <c r="F20" s="103"/>
      <c r="G20" s="99"/>
      <c r="H20" s="99"/>
      <c r="I20" s="31" t="s">
        <v>191</v>
      </c>
      <c r="J20" s="31" t="s">
        <v>192</v>
      </c>
      <c r="K20" s="83"/>
      <c r="L20" s="83"/>
      <c r="M20" s="83"/>
      <c r="N20" s="83" t="s">
        <v>193</v>
      </c>
      <c r="O20" s="83" t="s">
        <v>27</v>
      </c>
      <c r="P20" s="83" t="s">
        <v>7</v>
      </c>
    </row>
    <row r="21" spans="1:16" s="82" customFormat="1">
      <c r="A21" s="100"/>
      <c r="B21" s="100"/>
      <c r="C21" s="100">
        <v>1</v>
      </c>
      <c r="D21" s="100" t="s">
        <v>194</v>
      </c>
      <c r="E21" s="100" t="s">
        <v>16</v>
      </c>
      <c r="F21" s="104">
        <v>2.8050000000000002</v>
      </c>
      <c r="G21" s="101"/>
      <c r="H21" s="100">
        <f>F21*G21</f>
        <v>0</v>
      </c>
      <c r="I21" s="31"/>
      <c r="J21" s="30"/>
      <c r="K21" s="83"/>
      <c r="L21" s="83"/>
      <c r="M21" s="83"/>
      <c r="N21" s="83">
        <v>2.5499999999999998</v>
      </c>
      <c r="O21" s="83">
        <v>1.1000000000000001</v>
      </c>
      <c r="P21" s="83">
        <f>N21*O21</f>
        <v>2.8050000000000002</v>
      </c>
    </row>
    <row r="22" spans="1:16" s="82" customFormat="1" ht="38.25">
      <c r="A22" s="95" t="str">
        <f t="shared" si="0"/>
        <v>ZU.B.6</v>
      </c>
      <c r="B22" s="95">
        <f>COUNT(B$5:B21)+1</f>
        <v>8</v>
      </c>
      <c r="C22" s="95"/>
      <c r="D22" s="95" t="s">
        <v>66</v>
      </c>
      <c r="E22" s="95"/>
      <c r="F22" s="103"/>
      <c r="G22" s="99"/>
      <c r="H22" s="99"/>
      <c r="I22" s="31" t="s">
        <v>69</v>
      </c>
      <c r="J22" s="14"/>
      <c r="K22" s="81"/>
      <c r="L22" s="81"/>
      <c r="M22" s="81"/>
      <c r="N22" s="81" t="s">
        <v>7</v>
      </c>
      <c r="O22" s="81" t="s">
        <v>27</v>
      </c>
      <c r="P22" s="81" t="s">
        <v>7</v>
      </c>
    </row>
    <row r="23" spans="1:16" s="82" customFormat="1">
      <c r="A23" s="100"/>
      <c r="B23" s="100"/>
      <c r="C23" s="100">
        <v>1</v>
      </c>
      <c r="D23" s="100" t="s">
        <v>196</v>
      </c>
      <c r="E23" s="100" t="s">
        <v>16</v>
      </c>
      <c r="F23" s="104">
        <v>149.5</v>
      </c>
      <c r="G23" s="101"/>
      <c r="H23" s="101">
        <f>F23*G23</f>
        <v>0</v>
      </c>
      <c r="I23" s="31"/>
      <c r="J23" s="14"/>
      <c r="K23" s="81"/>
      <c r="L23" s="81"/>
      <c r="M23" s="81"/>
      <c r="N23" s="81">
        <v>130</v>
      </c>
      <c r="O23" s="81">
        <v>1.1499999999999999</v>
      </c>
      <c r="P23" s="81">
        <f>N23*O23</f>
        <v>149.5</v>
      </c>
    </row>
    <row r="24" spans="1:16" s="82" customFormat="1" ht="25.5">
      <c r="A24" s="95" t="str">
        <f t="shared" si="0"/>
        <v>ZU.B.6</v>
      </c>
      <c r="B24" s="95">
        <f>COUNT(B$5:B23)+1</f>
        <v>9</v>
      </c>
      <c r="C24" s="95"/>
      <c r="D24" s="95" t="s">
        <v>67</v>
      </c>
      <c r="E24" s="95"/>
      <c r="F24" s="103"/>
      <c r="G24" s="99"/>
      <c r="H24" s="99"/>
      <c r="I24" s="31"/>
      <c r="J24" s="14"/>
      <c r="K24" s="81"/>
      <c r="L24" s="81"/>
      <c r="M24" s="81"/>
      <c r="N24" s="81" t="s">
        <v>7</v>
      </c>
      <c r="O24" s="81" t="s">
        <v>27</v>
      </c>
      <c r="P24" s="81" t="s">
        <v>7</v>
      </c>
    </row>
    <row r="25" spans="1:16" s="82" customFormat="1">
      <c r="A25" s="100"/>
      <c r="B25" s="100"/>
      <c r="C25" s="100">
        <v>1</v>
      </c>
      <c r="D25" s="100" t="s">
        <v>196</v>
      </c>
      <c r="E25" s="100" t="s">
        <v>16</v>
      </c>
      <c r="F25" s="104">
        <v>149.5</v>
      </c>
      <c r="G25" s="101"/>
      <c r="H25" s="101">
        <f>F25*G25</f>
        <v>0</v>
      </c>
      <c r="I25" s="31"/>
      <c r="J25" s="14"/>
      <c r="K25" s="81"/>
      <c r="L25" s="81"/>
      <c r="M25" s="81"/>
      <c r="N25" s="81">
        <v>130</v>
      </c>
      <c r="O25" s="81">
        <v>1.1499999999999999</v>
      </c>
      <c r="P25" s="81">
        <f>N25*O25</f>
        <v>149.5</v>
      </c>
    </row>
    <row r="26" spans="1:16" s="82" customFormat="1" ht="98.25" customHeight="1">
      <c r="A26" s="95" t="str">
        <f t="shared" si="0"/>
        <v>ZU.B.6</v>
      </c>
      <c r="B26" s="95">
        <f>COUNT(B$5:B25)+1</f>
        <v>10</v>
      </c>
      <c r="C26" s="95"/>
      <c r="D26" s="95" t="s">
        <v>254</v>
      </c>
      <c r="E26" s="95"/>
      <c r="F26" s="103"/>
      <c r="G26" s="99"/>
      <c r="H26" s="99"/>
      <c r="I26" s="31" t="s">
        <v>199</v>
      </c>
      <c r="J26" s="14"/>
      <c r="K26" s="81"/>
      <c r="L26" s="81"/>
      <c r="M26" s="81"/>
      <c r="N26" s="83" t="s">
        <v>193</v>
      </c>
      <c r="O26" s="83" t="s">
        <v>27</v>
      </c>
      <c r="P26" s="83" t="s">
        <v>7</v>
      </c>
    </row>
    <row r="27" spans="1:16" s="82" customFormat="1">
      <c r="A27" s="100"/>
      <c r="B27" s="100"/>
      <c r="C27" s="100">
        <v>1</v>
      </c>
      <c r="D27" s="100" t="s">
        <v>197</v>
      </c>
      <c r="E27" s="100" t="s">
        <v>16</v>
      </c>
      <c r="F27" s="104">
        <v>41.8</v>
      </c>
      <c r="G27" s="101"/>
      <c r="H27" s="101">
        <f>F27*G27</f>
        <v>0</v>
      </c>
      <c r="I27" s="31"/>
      <c r="J27" s="14"/>
      <c r="K27" s="81"/>
      <c r="L27" s="81"/>
      <c r="M27" s="81"/>
      <c r="N27" s="83">
        <f>32.6+9.2</f>
        <v>41.8</v>
      </c>
      <c r="O27" s="83">
        <v>1.1000000000000001</v>
      </c>
      <c r="P27" s="83">
        <f>N27*O27</f>
        <v>45.980000000000004</v>
      </c>
    </row>
    <row r="28" spans="1:16" s="82" customFormat="1" ht="76.5">
      <c r="A28" s="95" t="str">
        <f t="shared" si="0"/>
        <v>ZU.B.6</v>
      </c>
      <c r="B28" s="95">
        <f>COUNT(B$5:B27)+1</f>
        <v>11</v>
      </c>
      <c r="C28" s="95"/>
      <c r="D28" s="95" t="s">
        <v>250</v>
      </c>
      <c r="E28" s="95"/>
      <c r="F28" s="103"/>
      <c r="G28" s="99"/>
      <c r="H28" s="99"/>
      <c r="I28" s="31" t="s">
        <v>200</v>
      </c>
      <c r="J28" s="14"/>
      <c r="K28" s="81"/>
      <c r="L28" s="81"/>
      <c r="M28" s="81"/>
      <c r="N28" s="83" t="s">
        <v>193</v>
      </c>
      <c r="O28" s="83" t="s">
        <v>27</v>
      </c>
      <c r="P28" s="83" t="s">
        <v>7</v>
      </c>
    </row>
    <row r="29" spans="1:16" s="82" customFormat="1">
      <c r="A29" s="100"/>
      <c r="B29" s="100"/>
      <c r="C29" s="100">
        <v>1</v>
      </c>
      <c r="D29" s="100" t="s">
        <v>198</v>
      </c>
      <c r="E29" s="100" t="s">
        <v>16</v>
      </c>
      <c r="F29" s="104">
        <v>56</v>
      </c>
      <c r="G29" s="101"/>
      <c r="H29" s="101">
        <f>F29*G29</f>
        <v>0</v>
      </c>
      <c r="I29" s="31"/>
      <c r="J29" s="14"/>
      <c r="K29" s="81"/>
      <c r="L29" s="81"/>
      <c r="M29" s="81"/>
      <c r="N29" s="83">
        <v>56</v>
      </c>
      <c r="O29" s="83">
        <v>1.1000000000000001</v>
      </c>
      <c r="P29" s="83">
        <f>N29*O29</f>
        <v>61.600000000000009</v>
      </c>
    </row>
  </sheetData>
  <phoneticPr fontId="3" type="noConversion"/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</sheetPr>
  <dimension ref="A1:W12"/>
  <sheetViews>
    <sheetView showGridLines="0" view="pageBreakPreview" zoomScale="125" zoomScaleNormal="100" zoomScaleSheetLayoutView="125" workbookViewId="0">
      <pane ySplit="5" topLeftCell="A6" activePane="bottomLeft" state="frozen"/>
      <selection activeCell="Q10" sqref="Q10"/>
      <selection pane="bottomLeft" activeCell="G7" sqref="G7:G12"/>
    </sheetView>
  </sheetViews>
  <sheetFormatPr defaultRowHeight="12.75"/>
  <cols>
    <col min="1" max="1" width="7.42578125" style="2" customWidth="1"/>
    <col min="2" max="2" width="2.7109375" style="2" customWidth="1"/>
    <col min="3" max="3" width="2.7109375" customWidth="1"/>
    <col min="4" max="4" width="52.7109375" customWidth="1"/>
    <col min="5" max="5" width="5.28515625" customWidth="1"/>
    <col min="6" max="6" width="8.140625" style="33" customWidth="1"/>
    <col min="7" max="7" width="9.28515625" style="4" customWidth="1"/>
    <col min="8" max="8" width="12.7109375" style="11" customWidth="1"/>
    <col min="9" max="9" width="25" style="14" customWidth="1"/>
    <col min="10" max="19" width="7.140625" customWidth="1"/>
  </cols>
  <sheetData>
    <row r="1" spans="1:23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2" spans="1:23">
      <c r="C2" s="1"/>
      <c r="D2" s="1"/>
      <c r="E2" s="1"/>
      <c r="F2" s="32"/>
      <c r="G2" s="3"/>
      <c r="H2" s="12"/>
    </row>
    <row r="3" spans="1:23" ht="15">
      <c r="A3" s="61" t="s">
        <v>52</v>
      </c>
      <c r="B3" s="61"/>
      <c r="C3" s="61"/>
      <c r="D3" s="61" t="s">
        <v>216</v>
      </c>
      <c r="E3" s="61"/>
      <c r="F3" s="61"/>
      <c r="G3" s="61"/>
      <c r="H3" s="60">
        <f>SUM(H6:H12)</f>
        <v>0</v>
      </c>
    </row>
    <row r="4" spans="1:23" s="20" customFormat="1">
      <c r="A4" s="17"/>
      <c r="B4" s="17"/>
      <c r="C4" s="18"/>
      <c r="D4" s="19" t="s">
        <v>22</v>
      </c>
      <c r="E4" s="19" t="str">
        <f>A3</f>
        <v>ZU.C.2</v>
      </c>
      <c r="F4" s="63"/>
      <c r="G4" s="21"/>
      <c r="H4" s="22"/>
      <c r="I4" s="14"/>
      <c r="J4"/>
      <c r="K4"/>
      <c r="L4"/>
      <c r="M4"/>
      <c r="N4"/>
      <c r="O4"/>
    </row>
    <row r="5" spans="1:23" ht="15.75">
      <c r="A5" s="5"/>
      <c r="B5" s="5"/>
      <c r="C5" s="6"/>
      <c r="D5" s="6"/>
      <c r="E5" s="6"/>
      <c r="F5" s="8"/>
      <c r="G5" s="7"/>
      <c r="H5" s="13"/>
    </row>
    <row r="6" spans="1:23" ht="38.25">
      <c r="A6" s="95" t="str">
        <f t="shared" ref="A6" si="0">$A$3</f>
        <v>ZU.C.2</v>
      </c>
      <c r="B6" s="95">
        <f>COUNT(B$5:B5)+1</f>
        <v>1</v>
      </c>
      <c r="C6" s="95"/>
      <c r="D6" s="95" t="s">
        <v>218</v>
      </c>
      <c r="E6" s="95"/>
      <c r="F6" s="95"/>
      <c r="G6" s="99"/>
      <c r="H6" s="99"/>
      <c r="I6" s="14" t="s">
        <v>73</v>
      </c>
    </row>
    <row r="7" spans="1:23">
      <c r="A7" s="100"/>
      <c r="B7" s="100"/>
      <c r="C7" s="100">
        <v>1</v>
      </c>
      <c r="D7" s="100" t="s">
        <v>217</v>
      </c>
      <c r="E7" s="100" t="s">
        <v>36</v>
      </c>
      <c r="F7" s="100">
        <v>24</v>
      </c>
      <c r="G7" s="101"/>
      <c r="H7" s="101">
        <f>F7*G7</f>
        <v>0</v>
      </c>
    </row>
    <row r="8" spans="1:23" ht="76.5">
      <c r="A8" s="95" t="str">
        <f t="shared" ref="A8" si="1">$A$3</f>
        <v>ZU.C.2</v>
      </c>
      <c r="B8" s="95">
        <f>COUNT(B$5:B7)+1</f>
        <v>2</v>
      </c>
      <c r="C8" s="95"/>
      <c r="D8" s="95" t="s">
        <v>226</v>
      </c>
      <c r="E8" s="95"/>
      <c r="F8" s="95"/>
      <c r="G8" s="99"/>
      <c r="H8" s="99"/>
      <c r="I8" s="14" t="s">
        <v>73</v>
      </c>
    </row>
    <row r="9" spans="1:23" ht="15" customHeight="1">
      <c r="A9" s="100"/>
      <c r="B9" s="100"/>
      <c r="C9" s="100">
        <v>1</v>
      </c>
      <c r="D9" s="100" t="s">
        <v>224</v>
      </c>
      <c r="E9" s="100" t="s">
        <v>36</v>
      </c>
      <c r="F9" s="100">
        <v>1</v>
      </c>
      <c r="G9" s="101"/>
      <c r="H9" s="101">
        <f>F9*G9</f>
        <v>0</v>
      </c>
    </row>
    <row r="10" spans="1:23" ht="15" customHeight="1">
      <c r="A10" s="100"/>
      <c r="B10" s="100"/>
      <c r="C10" s="100">
        <v>2</v>
      </c>
      <c r="D10" s="100" t="s">
        <v>225</v>
      </c>
      <c r="E10" s="100" t="s">
        <v>36</v>
      </c>
      <c r="F10" s="100">
        <v>1</v>
      </c>
      <c r="G10" s="101"/>
      <c r="H10" s="101">
        <f>F10*G10</f>
        <v>0</v>
      </c>
    </row>
    <row r="11" spans="1:23" s="112" customFormat="1" ht="32.25" customHeight="1">
      <c r="A11" s="95" t="str">
        <f>'ZU.C.3'!$A$3</f>
        <v>ZU.C.3</v>
      </c>
      <c r="B11" s="95">
        <v>1</v>
      </c>
      <c r="C11" s="95"/>
      <c r="D11" s="95" t="s">
        <v>231</v>
      </c>
      <c r="E11" s="95"/>
      <c r="F11" s="95"/>
      <c r="G11" s="99"/>
      <c r="H11" s="99"/>
      <c r="I11" s="110"/>
      <c r="J11" s="111"/>
      <c r="L11" s="111"/>
      <c r="M11" s="14" t="s">
        <v>74</v>
      </c>
      <c r="N11" s="14" t="s">
        <v>23</v>
      </c>
      <c r="O11" s="14" t="s">
        <v>7</v>
      </c>
      <c r="P11" s="30" t="s">
        <v>29</v>
      </c>
      <c r="Q11" s="98" t="s">
        <v>75</v>
      </c>
      <c r="R11" s="30"/>
      <c r="S11" s="108"/>
      <c r="T11" s="108"/>
      <c r="U11" s="108"/>
      <c r="V11" s="108"/>
      <c r="W11" s="115" t="s">
        <v>204</v>
      </c>
    </row>
    <row r="12" spans="1:23" s="112" customFormat="1">
      <c r="A12" s="100"/>
      <c r="B12" s="100"/>
      <c r="C12" s="100">
        <v>1</v>
      </c>
      <c r="D12" s="100" t="s">
        <v>232</v>
      </c>
      <c r="E12" s="100" t="s">
        <v>15</v>
      </c>
      <c r="F12" s="100">
        <v>6</v>
      </c>
      <c r="G12" s="101"/>
      <c r="H12" s="101">
        <f>F12*G12</f>
        <v>0</v>
      </c>
      <c r="I12" s="110"/>
      <c r="J12" s="111"/>
      <c r="L12" s="111"/>
      <c r="M12" s="14">
        <v>2.6</v>
      </c>
      <c r="N12" s="14">
        <v>1.6</v>
      </c>
      <c r="O12" s="14">
        <f>M12*N12</f>
        <v>4.16</v>
      </c>
      <c r="P12" s="30">
        <f>O12*0.12</f>
        <v>0.49919999999999998</v>
      </c>
      <c r="Q12" s="98">
        <v>140</v>
      </c>
      <c r="R12" s="30">
        <f>P12*Q12</f>
        <v>69.887999999999991</v>
      </c>
      <c r="S12" s="108"/>
      <c r="T12" s="108"/>
      <c r="U12" s="108"/>
      <c r="V12" s="108"/>
    </row>
  </sheetData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W8"/>
  <sheetViews>
    <sheetView showGridLines="0" view="pageBreakPreview" zoomScale="125" zoomScaleNormal="100" zoomScaleSheetLayoutView="125" workbookViewId="0">
      <pane ySplit="5" topLeftCell="A6" activePane="bottomLeft" state="frozen"/>
      <selection activeCell="Q10" sqref="Q10"/>
      <selection pane="bottomLeft" activeCell="G7" sqref="G7:G8"/>
    </sheetView>
  </sheetViews>
  <sheetFormatPr defaultRowHeight="12.75"/>
  <cols>
    <col min="1" max="1" width="7.42578125" style="2" customWidth="1"/>
    <col min="2" max="2" width="2.7109375" style="2" customWidth="1"/>
    <col min="3" max="3" width="2.7109375" customWidth="1"/>
    <col min="4" max="4" width="52.7109375" customWidth="1"/>
    <col min="5" max="5" width="5.28515625" customWidth="1"/>
    <col min="6" max="6" width="8.140625" style="33" customWidth="1"/>
    <col min="7" max="7" width="9.28515625" style="4" customWidth="1"/>
    <col min="8" max="8" width="12.7109375" style="11" customWidth="1"/>
    <col min="9" max="9" width="25" style="31" customWidth="1"/>
    <col min="10" max="19" width="7.140625" customWidth="1"/>
  </cols>
  <sheetData>
    <row r="1" spans="1:23">
      <c r="A1" s="1" t="s">
        <v>0</v>
      </c>
      <c r="B1" s="1"/>
      <c r="C1" s="1"/>
      <c r="D1" s="1" t="s">
        <v>1</v>
      </c>
      <c r="E1" s="1" t="s">
        <v>2</v>
      </c>
      <c r="F1" s="32" t="s">
        <v>3</v>
      </c>
      <c r="G1" s="3" t="s">
        <v>4</v>
      </c>
      <c r="H1" s="3" t="s">
        <v>5</v>
      </c>
    </row>
    <row r="2" spans="1:23">
      <c r="C2" s="1"/>
      <c r="D2" s="1"/>
      <c r="E2" s="1"/>
      <c r="F2" s="32"/>
      <c r="G2" s="3"/>
      <c r="H2" s="12"/>
    </row>
    <row r="3" spans="1:23" ht="15">
      <c r="A3" s="61" t="s">
        <v>53</v>
      </c>
      <c r="B3" s="61"/>
      <c r="C3" s="61"/>
      <c r="D3" s="61" t="s">
        <v>72</v>
      </c>
      <c r="E3" s="61"/>
      <c r="F3" s="61"/>
      <c r="G3" s="61"/>
      <c r="H3" s="60">
        <f>SUM(H6:H8)</f>
        <v>0</v>
      </c>
    </row>
    <row r="4" spans="1:23" s="20" customFormat="1">
      <c r="A4" s="17"/>
      <c r="B4" s="17"/>
      <c r="C4" s="18"/>
      <c r="D4" s="19" t="s">
        <v>22</v>
      </c>
      <c r="E4" s="19" t="str">
        <f>A3</f>
        <v>ZU.C.3</v>
      </c>
      <c r="F4" s="63"/>
      <c r="G4" s="21"/>
      <c r="H4" s="22"/>
      <c r="I4" s="31"/>
      <c r="J4"/>
      <c r="K4"/>
      <c r="L4"/>
      <c r="M4"/>
      <c r="N4"/>
      <c r="O4"/>
    </row>
    <row r="5" spans="1:23" ht="15.75">
      <c r="A5" s="5"/>
      <c r="B5" s="5"/>
      <c r="C5" s="6"/>
      <c r="D5" s="6"/>
      <c r="E5" s="6"/>
      <c r="F5" s="8"/>
      <c r="G5" s="7"/>
      <c r="H5" s="13"/>
    </row>
    <row r="6" spans="1:23" s="112" customFormat="1" ht="255" customHeight="1">
      <c r="A6" s="95" t="str">
        <f t="shared" ref="A6" si="0">$A$3</f>
        <v>ZU.C.3</v>
      </c>
      <c r="B6" s="95">
        <f>COUNT(B3:B$5)+1</f>
        <v>1</v>
      </c>
      <c r="C6" s="95"/>
      <c r="D6" s="95" t="s">
        <v>229</v>
      </c>
      <c r="E6" s="95"/>
      <c r="F6" s="95"/>
      <c r="G6" s="95"/>
      <c r="H6" s="99"/>
      <c r="I6" s="110"/>
      <c r="J6" s="111"/>
      <c r="L6" s="111"/>
      <c r="M6" s="14" t="s">
        <v>74</v>
      </c>
      <c r="N6" s="14" t="s">
        <v>23</v>
      </c>
      <c r="O6" s="14" t="s">
        <v>7</v>
      </c>
      <c r="P6" s="30" t="s">
        <v>29</v>
      </c>
      <c r="Q6" s="98" t="s">
        <v>75</v>
      </c>
      <c r="R6" s="30"/>
      <c r="S6" s="108"/>
      <c r="T6" s="108"/>
      <c r="U6" s="108"/>
      <c r="V6" s="108"/>
      <c r="W6" s="115" t="s">
        <v>204</v>
      </c>
    </row>
    <row r="7" spans="1:23" s="112" customFormat="1">
      <c r="A7" s="124"/>
      <c r="B7" s="124"/>
      <c r="C7" s="124">
        <v>1</v>
      </c>
      <c r="D7" s="124" t="s">
        <v>219</v>
      </c>
      <c r="E7" s="124" t="s">
        <v>15</v>
      </c>
      <c r="F7" s="125">
        <v>1</v>
      </c>
      <c r="G7" s="126"/>
      <c r="H7" s="126">
        <f>F7*G7</f>
        <v>0</v>
      </c>
      <c r="I7" s="110"/>
      <c r="J7" s="111"/>
      <c r="L7" s="111"/>
      <c r="M7" s="14">
        <v>2.6</v>
      </c>
      <c r="N7" s="14">
        <v>1.6</v>
      </c>
      <c r="O7" s="14">
        <f>M7*N7</f>
        <v>4.16</v>
      </c>
      <c r="P7" s="30">
        <f>O7*0.12</f>
        <v>0.49919999999999998</v>
      </c>
      <c r="Q7" s="98">
        <v>1700</v>
      </c>
      <c r="R7" s="30">
        <f>P7*Q7</f>
        <v>848.64</v>
      </c>
      <c r="S7" s="108"/>
      <c r="T7" s="108"/>
      <c r="U7" s="108"/>
      <c r="V7" s="108"/>
    </row>
    <row r="8" spans="1:23" s="112" customFormat="1">
      <c r="A8" s="100"/>
      <c r="B8" s="100"/>
      <c r="C8" s="100">
        <v>2</v>
      </c>
      <c r="D8" s="100" t="s">
        <v>220</v>
      </c>
      <c r="E8" s="100" t="s">
        <v>15</v>
      </c>
      <c r="F8" s="104">
        <v>1</v>
      </c>
      <c r="G8" s="101"/>
      <c r="H8" s="101">
        <f>F8*G8</f>
        <v>0</v>
      </c>
      <c r="I8" s="110"/>
      <c r="J8" s="111"/>
      <c r="L8" s="111"/>
      <c r="M8" s="14">
        <v>2.6</v>
      </c>
      <c r="N8" s="14">
        <v>1.6</v>
      </c>
      <c r="O8" s="14">
        <f>M8*N8</f>
        <v>4.16</v>
      </c>
      <c r="P8" s="30">
        <f>O8*0.12</f>
        <v>0.49919999999999998</v>
      </c>
      <c r="Q8" s="98">
        <v>1700</v>
      </c>
      <c r="R8" s="30">
        <f>P8*Q8</f>
        <v>848.64</v>
      </c>
      <c r="S8" s="108"/>
      <c r="T8" s="108"/>
      <c r="U8" s="108"/>
      <c r="V8" s="108"/>
    </row>
  </sheetData>
  <pageMargins left="0.59055118110236227" right="0.19685039370078741" top="0.39370078740157483" bottom="0.19685039370078741" header="0.19685039370078741" footer="0.19685039370078741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22</vt:i4>
      </vt:variant>
    </vt:vector>
  </HeadingPairs>
  <TitlesOfParts>
    <vt:vector size="33" baseType="lpstr">
      <vt:lpstr>rekapitualcija</vt:lpstr>
      <vt:lpstr>ZU.A.1</vt:lpstr>
      <vt:lpstr>ZU.A.2 </vt:lpstr>
      <vt:lpstr>ZU.B.1</vt:lpstr>
      <vt:lpstr>ZU.B.2</vt:lpstr>
      <vt:lpstr>ZU.B.3</vt:lpstr>
      <vt:lpstr>ZU.B.4</vt:lpstr>
      <vt:lpstr>ZU.B.5</vt:lpstr>
      <vt:lpstr>ZU.C.1</vt:lpstr>
      <vt:lpstr>ZU.C.2</vt:lpstr>
      <vt:lpstr>ZU.C.3</vt:lpstr>
      <vt:lpstr>rekapitualcija!Področje_tiskanja</vt:lpstr>
      <vt:lpstr>ZU.A.1!Področje_tiskanja</vt:lpstr>
      <vt:lpstr>'ZU.A.2 '!Področje_tiskanja</vt:lpstr>
      <vt:lpstr>ZU.B.1!Področje_tiskanja</vt:lpstr>
      <vt:lpstr>ZU.B.2!Področje_tiskanja</vt:lpstr>
      <vt:lpstr>ZU.B.3!Področje_tiskanja</vt:lpstr>
      <vt:lpstr>ZU.B.4!Področje_tiskanja</vt:lpstr>
      <vt:lpstr>ZU.B.5!Področje_tiskanja</vt:lpstr>
      <vt:lpstr>ZU.C.1!Področje_tiskanja</vt:lpstr>
      <vt:lpstr>ZU.C.2!Področje_tiskanja</vt:lpstr>
      <vt:lpstr>ZU.C.3!Področje_tiskanja</vt:lpstr>
      <vt:lpstr>rekapitualcija!Print_Area</vt:lpstr>
      <vt:lpstr>ZU.A.1!Print_Area</vt:lpstr>
      <vt:lpstr>'ZU.A.2 '!Print_Area</vt:lpstr>
      <vt:lpstr>ZU.B.1!Print_Area</vt:lpstr>
      <vt:lpstr>ZU.B.2!Print_Area</vt:lpstr>
      <vt:lpstr>ZU.B.3!Print_Area</vt:lpstr>
      <vt:lpstr>ZU.B.4!Print_Area</vt:lpstr>
      <vt:lpstr>ZU.B.5!Print_Area</vt:lpstr>
      <vt:lpstr>ZU.C.1!Print_Area</vt:lpstr>
      <vt:lpstr>ZU.C.2!Print_Area</vt:lpstr>
      <vt:lpstr>ZU.C.3!Print_Area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Furlan</dc:creator>
  <cp:lastModifiedBy>Boštjan Furlan</cp:lastModifiedBy>
  <cp:lastPrinted>2021-12-28T14:43:00Z</cp:lastPrinted>
  <dcterms:created xsi:type="dcterms:W3CDTF">2019-06-27T17:15:55Z</dcterms:created>
  <dcterms:modified xsi:type="dcterms:W3CDTF">2026-02-20T10:20:25Z</dcterms:modified>
</cp:coreProperties>
</file>